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PLAZA GASTRONOMICA NL F1" sheetId="6" r:id="rId1"/>
  </sheets>
  <definedNames>
    <definedName name="_xlnm._FilterDatabase" localSheetId="0" hidden="1">'PLAZA GASTRONOMICA NL F1'!$A$13:$H$851</definedName>
    <definedName name="_xlnm.Print_Area" localSheetId="0">'PLAZA GASTRONOMICA NL F1'!$A$1:$H$873</definedName>
    <definedName name="DATOS">#REF!</definedName>
  </definedNames>
  <calcPr calcId="145621"/>
</workbook>
</file>

<file path=xl/calcChain.xml><?xml version="1.0" encoding="utf-8"?>
<calcChain xmlns="http://schemas.openxmlformats.org/spreadsheetml/2006/main">
  <c r="H128" i="6" l="1"/>
  <c r="H126" i="6"/>
  <c r="A857" i="6"/>
  <c r="A859" i="6" s="1"/>
  <c r="A861" i="6" s="1"/>
  <c r="A863" i="6" s="1"/>
  <c r="A865" i="6" s="1"/>
  <c r="A867" i="6" s="1"/>
  <c r="A136" i="6"/>
  <c r="H867" i="6"/>
  <c r="H865" i="6"/>
  <c r="H863" i="6"/>
  <c r="H861" i="6"/>
  <c r="H859" i="6"/>
  <c r="H857" i="6"/>
  <c r="H855" i="6"/>
  <c r="H851" i="6"/>
  <c r="A851" i="6"/>
  <c r="H848" i="6"/>
  <c r="H844" i="6"/>
  <c r="H842" i="6"/>
  <c r="H840" i="6"/>
  <c r="H838" i="6"/>
  <c r="H836" i="6"/>
  <c r="H834" i="6"/>
  <c r="A834" i="6"/>
  <c r="A836" i="6" s="1"/>
  <c r="A838" i="6" s="1"/>
  <c r="A840" i="6" s="1"/>
  <c r="H832" i="6"/>
  <c r="H827" i="6"/>
  <c r="H825" i="6"/>
  <c r="H822" i="6"/>
  <c r="H821" i="6"/>
  <c r="H820" i="6"/>
  <c r="H818" i="6"/>
  <c r="H817" i="6"/>
  <c r="H815" i="6"/>
  <c r="H813" i="6"/>
  <c r="H811" i="6"/>
  <c r="H809" i="6"/>
  <c r="H805" i="6"/>
  <c r="H803" i="6"/>
  <c r="H801" i="6"/>
  <c r="H797" i="6"/>
  <c r="H795" i="6"/>
  <c r="H793" i="6"/>
  <c r="H791" i="6"/>
  <c r="H789" i="6"/>
  <c r="H787" i="6"/>
  <c r="H785" i="6"/>
  <c r="H781" i="6"/>
  <c r="H779" i="6"/>
  <c r="H777" i="6"/>
  <c r="H775" i="6"/>
  <c r="H773" i="6"/>
  <c r="H771" i="6"/>
  <c r="H769" i="6"/>
  <c r="H765" i="6"/>
  <c r="H763" i="6"/>
  <c r="H761" i="6"/>
  <c r="H759" i="6"/>
  <c r="A759" i="6"/>
  <c r="A761" i="6" s="1"/>
  <c r="A763" i="6" s="1"/>
  <c r="A765" i="6" s="1"/>
  <c r="A769" i="6" s="1"/>
  <c r="A771" i="6" s="1"/>
  <c r="A773" i="6" s="1"/>
  <c r="A775" i="6" s="1"/>
  <c r="A777" i="6" s="1"/>
  <c r="A779" i="6" s="1"/>
  <c r="A781" i="6" s="1"/>
  <c r="A785" i="6" s="1"/>
  <c r="A787" i="6" s="1"/>
  <c r="A789" i="6" s="1"/>
  <c r="A791" i="6" s="1"/>
  <c r="A793" i="6" s="1"/>
  <c r="A795" i="6" s="1"/>
  <c r="A797" i="6" s="1"/>
  <c r="A801" i="6" s="1"/>
  <c r="A803" i="6" s="1"/>
  <c r="A805" i="6" s="1"/>
  <c r="A809" i="6" s="1"/>
  <c r="A811" i="6" s="1"/>
  <c r="A813" i="6" s="1"/>
  <c r="A815" i="6" s="1"/>
  <c r="A817" i="6" s="1"/>
  <c r="A821" i="6" s="1"/>
  <c r="A825" i="6" s="1"/>
  <c r="A827" i="6" s="1"/>
  <c r="H757" i="6"/>
  <c r="H752" i="6"/>
  <c r="H750" i="6"/>
  <c r="H748" i="6"/>
  <c r="H744" i="6"/>
  <c r="H742" i="6"/>
  <c r="H740" i="6"/>
  <c r="H738" i="6"/>
  <c r="H736" i="6"/>
  <c r="H734" i="6"/>
  <c r="H732" i="6"/>
  <c r="H730" i="6"/>
  <c r="H728" i="6"/>
  <c r="H726" i="6"/>
  <c r="H724" i="6"/>
  <c r="H722" i="6"/>
  <c r="H720" i="6"/>
  <c r="H718" i="6"/>
  <c r="H716" i="6"/>
  <c r="H714" i="6"/>
  <c r="H712" i="6"/>
  <c r="H710" i="6"/>
  <c r="H708" i="6"/>
  <c r="H704" i="6"/>
  <c r="H702" i="6"/>
  <c r="H698" i="6"/>
  <c r="H696" i="6"/>
  <c r="H694" i="6"/>
  <c r="H692" i="6"/>
  <c r="H690" i="6"/>
  <c r="H688" i="6"/>
  <c r="H686" i="6"/>
  <c r="H684" i="6"/>
  <c r="H680" i="6"/>
  <c r="H678" i="6"/>
  <c r="H676" i="6"/>
  <c r="H674" i="6"/>
  <c r="H672" i="6"/>
  <c r="H670" i="6"/>
  <c r="H668" i="6"/>
  <c r="H664" i="6"/>
  <c r="H662" i="6"/>
  <c r="H660" i="6"/>
  <c r="H658" i="6"/>
  <c r="A658" i="6"/>
  <c r="A660" i="6" s="1"/>
  <c r="A662" i="6" s="1"/>
  <c r="A664" i="6" s="1"/>
  <c r="A668" i="6" s="1"/>
  <c r="A670" i="6" s="1"/>
  <c r="A672" i="6" s="1"/>
  <c r="A674" i="6" s="1"/>
  <c r="A676" i="6" s="1"/>
  <c r="A678" i="6" s="1"/>
  <c r="A680" i="6" s="1"/>
  <c r="A684" i="6" s="1"/>
  <c r="A686" i="6" s="1"/>
  <c r="A688" i="6" s="1"/>
  <c r="A690" i="6" s="1"/>
  <c r="A692" i="6" s="1"/>
  <c r="A694" i="6" s="1"/>
  <c r="A696" i="6" s="1"/>
  <c r="A698" i="6" s="1"/>
  <c r="A702" i="6" s="1"/>
  <c r="A704" i="6" s="1"/>
  <c r="A708" i="6" s="1"/>
  <c r="A710" i="6" s="1"/>
  <c r="A712" i="6" s="1"/>
  <c r="A714" i="6" s="1"/>
  <c r="A716" i="6" s="1"/>
  <c r="A718" i="6" s="1"/>
  <c r="A720" i="6" s="1"/>
  <c r="A722" i="6" s="1"/>
  <c r="A724" i="6" s="1"/>
  <c r="A726" i="6" s="1"/>
  <c r="A728" i="6" s="1"/>
  <c r="A730" i="6" s="1"/>
  <c r="A732" i="6" s="1"/>
  <c r="A734" i="6" s="1"/>
  <c r="A736" i="6" s="1"/>
  <c r="A738" i="6" s="1"/>
  <c r="A740" i="6" s="1"/>
  <c r="A742" i="6" s="1"/>
  <c r="A744" i="6" s="1"/>
  <c r="A748" i="6" s="1"/>
  <c r="A750" i="6" s="1"/>
  <c r="A752" i="6" s="1"/>
  <c r="H656" i="6"/>
  <c r="H651" i="6"/>
  <c r="H649" i="6"/>
  <c r="H647" i="6"/>
  <c r="H643" i="6"/>
  <c r="A647" i="6"/>
  <c r="A649" i="6" s="1"/>
  <c r="A651" i="6" s="1"/>
  <c r="H638" i="6"/>
  <c r="H636" i="6"/>
  <c r="H634" i="6"/>
  <c r="H632" i="6"/>
  <c r="H630" i="6"/>
  <c r="H625" i="6"/>
  <c r="H623" i="6"/>
  <c r="H621" i="6"/>
  <c r="H619" i="6"/>
  <c r="H617" i="6"/>
  <c r="H615" i="6"/>
  <c r="H613" i="6"/>
  <c r="H611" i="6"/>
  <c r="H609" i="6"/>
  <c r="H605" i="6"/>
  <c r="H603" i="6"/>
  <c r="H601" i="6"/>
  <c r="H599" i="6"/>
  <c r="H597" i="6"/>
  <c r="H595" i="6"/>
  <c r="H593" i="6"/>
  <c r="H591" i="6"/>
  <c r="H589" i="6"/>
  <c r="H587" i="6"/>
  <c r="H585" i="6"/>
  <c r="H583" i="6"/>
  <c r="H579" i="6"/>
  <c r="H577" i="6"/>
  <c r="H575" i="6"/>
  <c r="H573" i="6"/>
  <c r="H571" i="6"/>
  <c r="H569" i="6"/>
  <c r="H567" i="6"/>
  <c r="H565" i="6"/>
  <c r="H563" i="6"/>
  <c r="H561" i="6"/>
  <c r="H559" i="6"/>
  <c r="H557" i="6"/>
  <c r="H555" i="6"/>
  <c r="H553" i="6"/>
  <c r="H551" i="6"/>
  <c r="H548" i="6"/>
  <c r="H546" i="6"/>
  <c r="H544" i="6"/>
  <c r="H542" i="6"/>
  <c r="H540" i="6"/>
  <c r="H538" i="6"/>
  <c r="H536" i="6"/>
  <c r="H533" i="6"/>
  <c r="H531" i="6"/>
  <c r="H529" i="6"/>
  <c r="H527" i="6"/>
  <c r="H525" i="6"/>
  <c r="H523" i="6"/>
  <c r="H521" i="6"/>
  <c r="H519" i="6"/>
  <c r="H517" i="6"/>
  <c r="H515" i="6"/>
  <c r="H513" i="6"/>
  <c r="H511" i="6"/>
  <c r="H508" i="6"/>
  <c r="H506" i="6"/>
  <c r="H504" i="6"/>
  <c r="H502" i="6"/>
  <c r="H500" i="6"/>
  <c r="H498" i="6"/>
  <c r="H496" i="6"/>
  <c r="H494" i="6"/>
  <c r="H492" i="6"/>
  <c r="H490" i="6"/>
  <c r="H488" i="6"/>
  <c r="H486" i="6"/>
  <c r="H482" i="6"/>
  <c r="H480" i="6"/>
  <c r="H478" i="6"/>
  <c r="H476" i="6"/>
  <c r="H474" i="6"/>
  <c r="A474" i="6"/>
  <c r="A476" i="6" s="1"/>
  <c r="A478" i="6" s="1"/>
  <c r="A482" i="6" s="1"/>
  <c r="A486" i="6" s="1"/>
  <c r="A488" i="6" s="1"/>
  <c r="A490" i="6" s="1"/>
  <c r="A492" i="6" s="1"/>
  <c r="A494" i="6" s="1"/>
  <c r="A496" i="6" s="1"/>
  <c r="A498" i="6" s="1"/>
  <c r="A500" i="6" s="1"/>
  <c r="A502" i="6" s="1"/>
  <c r="A504" i="6" s="1"/>
  <c r="A506" i="6" s="1"/>
  <c r="A508" i="6" s="1"/>
  <c r="A511" i="6" s="1"/>
  <c r="A513" i="6" s="1"/>
  <c r="A515" i="6" s="1"/>
  <c r="A517" i="6" s="1"/>
  <c r="A519" i="6" s="1"/>
  <c r="A521" i="6" s="1"/>
  <c r="A523" i="6" s="1"/>
  <c r="A525" i="6" s="1"/>
  <c r="A527" i="6" s="1"/>
  <c r="A529" i="6" s="1"/>
  <c r="A531" i="6" s="1"/>
  <c r="A533" i="6" s="1"/>
  <c r="A536" i="6" s="1"/>
  <c r="A538" i="6" s="1"/>
  <c r="A540" i="6" s="1"/>
  <c r="A542" i="6" s="1"/>
  <c r="A544" i="6" s="1"/>
  <c r="A546" i="6" s="1"/>
  <c r="A548" i="6" s="1"/>
  <c r="A551" i="6" s="1"/>
  <c r="A553" i="6" s="1"/>
  <c r="A555" i="6" s="1"/>
  <c r="A557" i="6" s="1"/>
  <c r="A559" i="6" s="1"/>
  <c r="A561" i="6" s="1"/>
  <c r="A563" i="6" s="1"/>
  <c r="A565" i="6" s="1"/>
  <c r="A567" i="6" s="1"/>
  <c r="A569" i="6" s="1"/>
  <c r="A571" i="6" s="1"/>
  <c r="A573" i="6" s="1"/>
  <c r="A575" i="6" s="1"/>
  <c r="A577" i="6" s="1"/>
  <c r="A579" i="6" s="1"/>
  <c r="A583" i="6" s="1"/>
  <c r="A585" i="6" s="1"/>
  <c r="A587" i="6" s="1"/>
  <c r="A589" i="6" s="1"/>
  <c r="A591" i="6" s="1"/>
  <c r="A593" i="6" s="1"/>
  <c r="A595" i="6" s="1"/>
  <c r="A597" i="6" s="1"/>
  <c r="A599" i="6" s="1"/>
  <c r="A601" i="6" s="1"/>
  <c r="A603" i="6" s="1"/>
  <c r="A605" i="6" s="1"/>
  <c r="A609" i="6" s="1"/>
  <c r="A611" i="6" s="1"/>
  <c r="A613" i="6" s="1"/>
  <c r="A615" i="6" s="1"/>
  <c r="A617" i="6" s="1"/>
  <c r="A619" i="6" s="1"/>
  <c r="A621" i="6" s="1"/>
  <c r="A623" i="6" s="1"/>
  <c r="A625" i="6" s="1"/>
  <c r="A630" i="6" s="1"/>
  <c r="A632" i="6" s="1"/>
  <c r="A634" i="6" s="1"/>
  <c r="H470" i="6"/>
  <c r="H466" i="6"/>
  <c r="H464" i="6"/>
  <c r="H462" i="6"/>
  <c r="H460" i="6"/>
  <c r="H458" i="6"/>
  <c r="H456" i="6"/>
  <c r="H454" i="6"/>
  <c r="H452" i="6"/>
  <c r="H450" i="6"/>
  <c r="H448" i="6"/>
  <c r="H446" i="6"/>
  <c r="H444" i="6"/>
  <c r="H442" i="6"/>
  <c r="H440" i="6"/>
  <c r="H438" i="6"/>
  <c r="H436" i="6"/>
  <c r="H434" i="6"/>
  <c r="H432" i="6"/>
  <c r="H430" i="6"/>
  <c r="H428" i="6"/>
  <c r="H426" i="6"/>
  <c r="H424" i="6"/>
  <c r="H422" i="6"/>
  <c r="H420" i="6"/>
  <c r="H418" i="6"/>
  <c r="H416" i="6"/>
  <c r="H414" i="6"/>
  <c r="H412" i="6"/>
  <c r="H410" i="6"/>
  <c r="H406" i="6"/>
  <c r="H404" i="6"/>
  <c r="H402" i="6"/>
  <c r="H400" i="6"/>
  <c r="H398" i="6"/>
  <c r="H396" i="6"/>
  <c r="H394" i="6"/>
  <c r="H392" i="6"/>
  <c r="H390" i="6"/>
  <c r="H388" i="6"/>
  <c r="H386" i="6"/>
  <c r="H384" i="6"/>
  <c r="H382" i="6"/>
  <c r="H380" i="6"/>
  <c r="H378" i="6"/>
  <c r="H376" i="6"/>
  <c r="H374" i="6"/>
  <c r="H372" i="6"/>
  <c r="H370" i="6"/>
  <c r="H368" i="6"/>
  <c r="H366" i="6"/>
  <c r="H364" i="6"/>
  <c r="H362" i="6"/>
  <c r="H360" i="6"/>
  <c r="H358" i="6"/>
  <c r="H356" i="6"/>
  <c r="H354" i="6"/>
  <c r="H352" i="6"/>
  <c r="H350" i="6"/>
  <c r="A350" i="6"/>
  <c r="A348" i="6" s="1"/>
  <c r="A352" i="6" s="1"/>
  <c r="A354" i="6" s="1"/>
  <c r="A358" i="6" s="1"/>
  <c r="A360" i="6" s="1"/>
  <c r="A362" i="6" s="1"/>
  <c r="A364" i="6" s="1"/>
  <c r="A366" i="6" s="1"/>
  <c r="A368" i="6" s="1"/>
  <c r="A370" i="6" s="1"/>
  <c r="A372" i="6" s="1"/>
  <c r="A374" i="6" s="1"/>
  <c r="A376" i="6" s="1"/>
  <c r="A378" i="6" s="1"/>
  <c r="A380" i="6" s="1"/>
  <c r="A382" i="6" s="1"/>
  <c r="A384" i="6" s="1"/>
  <c r="A386" i="6" s="1"/>
  <c r="A388" i="6" s="1"/>
  <c r="A390" i="6" s="1"/>
  <c r="A392" i="6" s="1"/>
  <c r="A394" i="6" s="1"/>
  <c r="A396" i="6" s="1"/>
  <c r="A398" i="6" s="1"/>
  <c r="A400" i="6" s="1"/>
  <c r="A402" i="6" s="1"/>
  <c r="A404" i="6" s="1"/>
  <c r="A406" i="6" s="1"/>
  <c r="A410" i="6" s="1"/>
  <c r="A412" i="6" s="1"/>
  <c r="A414" i="6" s="1"/>
  <c r="A416" i="6" s="1"/>
  <c r="A418" i="6" s="1"/>
  <c r="A420" i="6" s="1"/>
  <c r="A422" i="6" s="1"/>
  <c r="A424" i="6" s="1"/>
  <c r="A426" i="6" s="1"/>
  <c r="A428" i="6" s="1"/>
  <c r="A430" i="6" s="1"/>
  <c r="A432" i="6" s="1"/>
  <c r="A434" i="6" s="1"/>
  <c r="A436" i="6" s="1"/>
  <c r="A438" i="6" s="1"/>
  <c r="A440" i="6" s="1"/>
  <c r="A442" i="6" s="1"/>
  <c r="A444" i="6" s="1"/>
  <c r="A446" i="6" s="1"/>
  <c r="A448" i="6" s="1"/>
  <c r="A450" i="6" s="1"/>
  <c r="A452" i="6" s="1"/>
  <c r="A454" i="6" s="1"/>
  <c r="A456" i="6" s="1"/>
  <c r="A458" i="6" s="1"/>
  <c r="A460" i="6" s="1"/>
  <c r="A462" i="6" s="1"/>
  <c r="A464" i="6" s="1"/>
  <c r="A466" i="6" s="1"/>
  <c r="H348" i="6"/>
  <c r="H342" i="6"/>
  <c r="H338" i="6"/>
  <c r="H334" i="6"/>
  <c r="H332" i="6"/>
  <c r="H330" i="6"/>
  <c r="H328" i="6"/>
  <c r="H326" i="6"/>
  <c r="A326" i="6"/>
  <c r="A328" i="6" s="1"/>
  <c r="A330" i="6" s="1"/>
  <c r="A332" i="6" s="1"/>
  <c r="A334" i="6" s="1"/>
  <c r="A338" i="6" s="1"/>
  <c r="A342" i="6" s="1"/>
  <c r="H324" i="6"/>
  <c r="H318" i="6"/>
  <c r="H316" i="6"/>
  <c r="H314" i="6"/>
  <c r="H312" i="6"/>
  <c r="H310" i="6"/>
  <c r="H308" i="6"/>
  <c r="H306" i="6"/>
  <c r="H304" i="6"/>
  <c r="H302" i="6"/>
  <c r="H300" i="6"/>
  <c r="H298" i="6"/>
  <c r="H296" i="6"/>
  <c r="H294" i="6"/>
  <c r="H292" i="6"/>
  <c r="H288" i="6"/>
  <c r="H286" i="6"/>
  <c r="H284" i="6"/>
  <c r="H282" i="6"/>
  <c r="H280" i="6"/>
  <c r="H278" i="6"/>
  <c r="H276" i="6"/>
  <c r="H274" i="6"/>
  <c r="H272" i="6"/>
  <c r="A272" i="6"/>
  <c r="A274" i="6" s="1"/>
  <c r="A276" i="6" s="1"/>
  <c r="A280" i="6" s="1"/>
  <c r="A282" i="6" s="1"/>
  <c r="A284" i="6" s="1"/>
  <c r="A286" i="6" s="1"/>
  <c r="A288" i="6" s="1"/>
  <c r="A292" i="6" s="1"/>
  <c r="A294" i="6" s="1"/>
  <c r="A296" i="6" s="1"/>
  <c r="A298" i="6" s="1"/>
  <c r="A300" i="6" s="1"/>
  <c r="A302" i="6" s="1"/>
  <c r="A304" i="6" s="1"/>
  <c r="A306" i="6" s="1"/>
  <c r="A308" i="6" s="1"/>
  <c r="A310" i="6" s="1"/>
  <c r="A312" i="6" s="1"/>
  <c r="A314" i="6" s="1"/>
  <c r="A316" i="6" s="1"/>
  <c r="A318" i="6" s="1"/>
  <c r="H270" i="6"/>
  <c r="E265" i="6"/>
  <c r="H265" i="6" s="1"/>
  <c r="E261" i="6"/>
  <c r="H261" i="6" s="1"/>
  <c r="E259" i="6"/>
  <c r="H259" i="6" s="1"/>
  <c r="E257" i="6"/>
  <c r="H257" i="6" s="1"/>
  <c r="E255" i="6"/>
  <c r="H255" i="6" s="1"/>
  <c r="E253" i="6"/>
  <c r="H253" i="6" s="1"/>
  <c r="E251" i="6"/>
  <c r="H251" i="6" s="1"/>
  <c r="H249" i="6"/>
  <c r="E247" i="6"/>
  <c r="H247" i="6" s="1"/>
  <c r="H245" i="6"/>
  <c r="H240" i="6"/>
  <c r="H236" i="6"/>
  <c r="H234" i="6"/>
  <c r="L232" i="6"/>
  <c r="H232" i="6"/>
  <c r="L230" i="6"/>
  <c r="H230" i="6"/>
  <c r="L228" i="6"/>
  <c r="H228" i="6"/>
  <c r="L226" i="6"/>
  <c r="H226" i="6"/>
  <c r="L224" i="6"/>
  <c r="H224" i="6"/>
  <c r="L220" i="6"/>
  <c r="H220" i="6"/>
  <c r="L218" i="6"/>
  <c r="H218" i="6"/>
  <c r="L216" i="6"/>
  <c r="H216" i="6"/>
  <c r="L214" i="6"/>
  <c r="H214" i="6"/>
  <c r="L212" i="6"/>
  <c r="H212" i="6"/>
  <c r="L210" i="6"/>
  <c r="H210" i="6"/>
  <c r="L208" i="6"/>
  <c r="H208" i="6"/>
  <c r="L206" i="6"/>
  <c r="H206" i="6"/>
  <c r="L204" i="6"/>
  <c r="H204" i="6"/>
  <c r="L202" i="6"/>
  <c r="H202" i="6"/>
  <c r="A202" i="6"/>
  <c r="A204" i="6" s="1"/>
  <c r="A206" i="6" s="1"/>
  <c r="A208" i="6" s="1"/>
  <c r="A210" i="6" s="1"/>
  <c r="A212" i="6" s="1"/>
  <c r="A214" i="6" s="1"/>
  <c r="A216" i="6" s="1"/>
  <c r="A218" i="6" s="1"/>
  <c r="A220" i="6" s="1"/>
  <c r="A224" i="6" s="1"/>
  <c r="A226" i="6" s="1"/>
  <c r="A228" i="6" s="1"/>
  <c r="A230" i="6" s="1"/>
  <c r="A232" i="6" s="1"/>
  <c r="A236" i="6" s="1"/>
  <c r="A240" i="6" s="1"/>
  <c r="A245" i="6" s="1"/>
  <c r="A247" i="6" s="1"/>
  <c r="A249" i="6" s="1"/>
  <c r="A251" i="6" s="1"/>
  <c r="A253" i="6" s="1"/>
  <c r="A255" i="6" s="1"/>
  <c r="A257" i="6" s="1"/>
  <c r="A259" i="6" s="1"/>
  <c r="A261" i="6" s="1"/>
  <c r="A265" i="6" s="1"/>
  <c r="H197" i="6"/>
  <c r="H195" i="6"/>
  <c r="H193" i="6"/>
  <c r="H191" i="6"/>
  <c r="H189" i="6"/>
  <c r="H187" i="6"/>
  <c r="H185" i="6"/>
  <c r="H183" i="6"/>
  <c r="H181" i="6"/>
  <c r="H176" i="6"/>
  <c r="E174" i="6"/>
  <c r="H174" i="6" s="1"/>
  <c r="H172" i="6"/>
  <c r="H170" i="6"/>
  <c r="E168" i="6"/>
  <c r="H168" i="6" s="1"/>
  <c r="H166" i="6"/>
  <c r="H162" i="6"/>
  <c r="H160" i="6"/>
  <c r="H158" i="6"/>
  <c r="H156" i="6"/>
  <c r="H152" i="6"/>
  <c r="H150" i="6"/>
  <c r="H148" i="6"/>
  <c r="H146" i="6"/>
  <c r="H142" i="6"/>
  <c r="H140" i="6"/>
  <c r="H136" i="6"/>
  <c r="H134" i="6"/>
  <c r="H122" i="6"/>
  <c r="H120" i="6"/>
  <c r="H118" i="6"/>
  <c r="H116" i="6"/>
  <c r="H114" i="6"/>
  <c r="H112" i="6"/>
  <c r="H108" i="6"/>
  <c r="H106" i="6"/>
  <c r="H104" i="6"/>
  <c r="H102" i="6"/>
  <c r="H100" i="6"/>
  <c r="H98" i="6"/>
  <c r="H96" i="6"/>
  <c r="A96" i="6"/>
  <c r="A98" i="6" s="1"/>
  <c r="A100" i="6" s="1"/>
  <c r="A102" i="6" s="1"/>
  <c r="A104" i="6" s="1"/>
  <c r="A106" i="6" s="1"/>
  <c r="A108" i="6" s="1"/>
  <c r="A112" i="6" s="1"/>
  <c r="A114" i="6" s="1"/>
  <c r="A116" i="6" s="1"/>
  <c r="A118" i="6" s="1"/>
  <c r="A120" i="6" s="1"/>
  <c r="A122" i="6" s="1"/>
  <c r="A126" i="6" s="1"/>
  <c r="A128" i="6" s="1"/>
  <c r="H94" i="6"/>
  <c r="H92" i="6"/>
  <c r="H86" i="6"/>
  <c r="H84" i="6"/>
  <c r="H82" i="6"/>
  <c r="H80" i="6"/>
  <c r="H78" i="6"/>
  <c r="H76" i="6"/>
  <c r="H74" i="6"/>
  <c r="A74" i="6"/>
  <c r="A76" i="6" s="1"/>
  <c r="A78" i="6" s="1"/>
  <c r="A80" i="6" s="1"/>
  <c r="A82" i="6" s="1"/>
  <c r="A84" i="6" s="1"/>
  <c r="A86" i="6" s="1"/>
  <c r="A92" i="6" s="1"/>
  <c r="H70" i="6"/>
  <c r="H68" i="6"/>
  <c r="H66" i="6"/>
  <c r="H64" i="6"/>
  <c r="H62" i="6"/>
  <c r="H60" i="6"/>
  <c r="H58" i="6"/>
  <c r="H56" i="6"/>
  <c r="H54" i="6"/>
  <c r="H52" i="6"/>
  <c r="H50" i="6"/>
  <c r="H48" i="6"/>
  <c r="H46" i="6"/>
  <c r="H44" i="6"/>
  <c r="H42" i="6"/>
  <c r="H40" i="6"/>
  <c r="H38" i="6"/>
  <c r="H36" i="6"/>
  <c r="H34" i="6"/>
  <c r="H30" i="6"/>
  <c r="A30" i="6"/>
  <c r="H28" i="6"/>
  <c r="H26" i="6"/>
  <c r="H24" i="6"/>
  <c r="H22" i="6"/>
  <c r="H20" i="6"/>
  <c r="H16" i="6"/>
  <c r="A16" i="6"/>
  <c r="A20" i="6" s="1"/>
  <c r="A140" i="6" l="1"/>
  <c r="A142" i="6" s="1"/>
  <c r="A146" i="6" s="1"/>
  <c r="A148" i="6" s="1"/>
  <c r="A150" i="6" s="1"/>
  <c r="A152" i="6" s="1"/>
  <c r="A156" i="6" s="1"/>
  <c r="A158" i="6" s="1"/>
  <c r="A160" i="6" s="1"/>
  <c r="A162" i="6" s="1"/>
  <c r="A166" i="6" s="1"/>
  <c r="A24" i="6"/>
  <c r="A26" i="6" s="1"/>
  <c r="A28" i="6" s="1"/>
  <c r="A34" i="6" s="1"/>
  <c r="A36" i="6" s="1"/>
  <c r="A38" i="6" s="1"/>
  <c r="A40" i="6" s="1"/>
  <c r="A42" i="6" s="1"/>
  <c r="A44" i="6" s="1"/>
  <c r="A46" i="6" s="1"/>
  <c r="A48" i="6" s="1"/>
  <c r="A50" i="6" s="1"/>
  <c r="A52" i="6" s="1"/>
  <c r="A54" i="6" s="1"/>
  <c r="A56" i="6" s="1"/>
  <c r="A58" i="6" s="1"/>
  <c r="A60" i="6" s="1"/>
  <c r="A62" i="6" s="1"/>
  <c r="A64" i="6" s="1"/>
  <c r="A66" i="6" s="1"/>
  <c r="H869" i="6"/>
  <c r="H870" i="6" s="1"/>
  <c r="H871" i="6" s="1"/>
  <c r="G823" i="6"/>
  <c r="A636" i="6"/>
  <c r="A638" i="6"/>
  <c r="A844" i="6"/>
  <c r="A842" i="6"/>
  <c r="A172" i="6" l="1"/>
  <c r="A174" i="6" s="1"/>
  <c r="A176" i="6" l="1"/>
  <c r="A181" i="6" s="1"/>
  <c r="A185" i="6" s="1"/>
  <c r="A187" i="6" s="1"/>
  <c r="A189" i="6" s="1"/>
  <c r="A191" i="6" s="1"/>
  <c r="A193" i="6" s="1"/>
  <c r="A195" i="6" s="1"/>
  <c r="A197" i="6" s="1"/>
</calcChain>
</file>

<file path=xl/sharedStrings.xml><?xml version="1.0" encoding="utf-8"?>
<sst xmlns="http://schemas.openxmlformats.org/spreadsheetml/2006/main" count="1202" uniqueCount="730">
  <si>
    <t>|</t>
  </si>
  <si>
    <t>FOLIO No.</t>
  </si>
  <si>
    <t>SECRETARIA DE INFRAESTRUCTURA</t>
  </si>
  <si>
    <t>SUBSECRETARÍA DE CONSTRUCCIÓN</t>
  </si>
  <si>
    <t>DIRECCIÓN DE PROYECTOS</t>
  </si>
  <si>
    <t>PROYECTO:</t>
  </si>
  <si>
    <t>OBRA:</t>
  </si>
  <si>
    <t>UBICACIÓN:</t>
  </si>
  <si>
    <t>MUNICIPIO:</t>
  </si>
  <si>
    <t>LICITACIÓN:</t>
  </si>
  <si>
    <t>No. CPTO.</t>
  </si>
  <si>
    <t>CONCEPTO</t>
  </si>
  <si>
    <t>P.U.</t>
  </si>
  <si>
    <t>IMPORTE</t>
  </si>
  <si>
    <t>FUENTES INTERACTIVAS</t>
  </si>
  <si>
    <t>SEÑALÉTICA</t>
  </si>
  <si>
    <t>CONSTRUCCIÓN DE PLAZA GASTRONÓMICA DE NUEVO LEÓN.</t>
  </si>
  <si>
    <t>CALLE 5 DE MAYO Y WASHINGTON, COLONIA CENTRO MONTERREY</t>
  </si>
  <si>
    <t>MONTERREY, NUEVO LEÓN</t>
  </si>
  <si>
    <t>UNID.</t>
  </si>
  <si>
    <t>CANT.</t>
  </si>
  <si>
    <t>PRECIO CON LETRA</t>
  </si>
  <si>
    <t>PREELIMINARES</t>
  </si>
  <si>
    <t>TRAZO Y NIVELACIÓN</t>
  </si>
  <si>
    <r>
      <rPr>
        <b/>
        <sz val="9"/>
        <color theme="1"/>
        <rFont val="Arial"/>
        <family val="2"/>
      </rPr>
      <t>TRAZO Y NIVELACIÓN</t>
    </r>
    <r>
      <rPr>
        <sz val="9"/>
        <color theme="1"/>
        <rFont val="Arial"/>
        <family val="2"/>
      </rPr>
      <t xml:space="preserve"> DE LA OBRA, UTILIZANDO BANCOS DE NIVEL GEOREFRENCIADOS Y ESTABLECIENDO REFERENCIAS DE CAMPO, INCLUYE: BRIGADA DE TOPOGRAFIA DURANTE EL TIEMPO QUE DURE LA OBRA, EQUIPO, MATERIALES, HERRAMIENTA Y MANO DE OBRA.</t>
    </r>
  </si>
  <si>
    <t>M2</t>
  </si>
  <si>
    <t>DEMOLICIONES</t>
  </si>
  <si>
    <t>M3</t>
  </si>
  <si>
    <t>PZA</t>
  </si>
  <si>
    <t>ML</t>
  </si>
  <si>
    <t>RETIROS Y RESGUARDOS</t>
  </si>
  <si>
    <t>SERVICIOS Y PROTECCION</t>
  </si>
  <si>
    <r>
      <rPr>
        <b/>
        <sz val="9"/>
        <color theme="1"/>
        <rFont val="Arial"/>
        <family val="2"/>
      </rPr>
      <t>SONDEO POR MEDIOS MECÁNICOS</t>
    </r>
    <r>
      <rPr>
        <sz val="9"/>
        <color theme="1"/>
        <rFont val="Arial"/>
        <family val="2"/>
      </rPr>
      <t xml:space="preserve"> Y/O MANUALES PARA LOCALIZACIÓN DE INSTALACIONES EXISTENTES (AGUA, LUZ, GAS Y DRENAJE) EN CUALQUIER TIPO DE MATERIAL .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r>
  </si>
  <si>
    <r>
      <rPr>
        <b/>
        <sz val="9"/>
        <color theme="1"/>
        <rFont val="Arial"/>
        <family val="2"/>
      </rPr>
      <t>CANCELACIÓN DE ACOMETIDA DE GAS EXISTENTE</t>
    </r>
    <r>
      <rPr>
        <sz val="9"/>
        <color theme="1"/>
        <rFont val="Arial"/>
        <family val="2"/>
      </rPr>
      <t>, INCLUYE: TRAMITES ANTE NATURGY, PAGO DE APORTACIONES, CANCELACIÓN Y/O DESMANTELAMIENTO DE ACOMETIDA PREVIA IDENTIFICACIÓN Y AUTORIZACIÓN DE LA EMPRESA PROPIETARIA DE LAS INSTALACIONES, MANO DE OBRA, EQUIPO, HERRAMIENTA, MATERIALES Y TODO LO NECESARIO PARA SU CORRECTA EJECUCIÓN.</t>
    </r>
  </si>
  <si>
    <r>
      <rPr>
        <b/>
        <sz val="9"/>
        <color theme="1"/>
        <rFont val="Arial"/>
        <family val="2"/>
      </rPr>
      <t>CANCELACION DE SERVICIO DE ENERGIA ELECTRICA EXISTENTE</t>
    </r>
    <r>
      <rPr>
        <sz val="9"/>
        <color theme="1"/>
        <rFont val="Arial"/>
        <family val="2"/>
      </rPr>
      <t xml:space="preserve"> INCLUYE: HERRAMIENTA, ACARREOS, EQUIPO, MANO DE OBRA, RETIRO A ZONA AUTORIZADA POR SUPERVISION Y TODO LO NECESARIO PARA SU CORRECTA EJECUCION</t>
    </r>
  </si>
  <si>
    <r>
      <rPr>
        <b/>
        <sz val="9"/>
        <color theme="1"/>
        <rFont val="Arial"/>
        <family val="2"/>
      </rPr>
      <t>TRAMITES ANTE OFICINAS DE C.F.E. PARA LA FACTIBILIDAD DE SUMINISTRO ELÉCTRICO</t>
    </r>
    <r>
      <rPr>
        <sz val="9"/>
        <color theme="1"/>
        <rFont val="Arial"/>
        <family val="2"/>
      </rPr>
      <t>, PAGO DE APORTACIONES, UNIDAD VERIFICADORA, CONTRATO, HASTA LA PUESTA EN SERVICIO DEL SUMINISTRO DE ENERGIA ELECTRICA.</t>
    </r>
  </si>
  <si>
    <t>TRÁMITE</t>
  </si>
  <si>
    <r>
      <rPr>
        <b/>
        <sz val="9"/>
        <color theme="1"/>
        <rFont val="Arial"/>
        <family val="2"/>
      </rPr>
      <t>CONTRATACION DE SERVICIO DE ENERGIA ELECTRICA A NOMBRE DE DEPENDENCIA NORMATIVA A CARGO</t>
    </r>
    <r>
      <rPr>
        <sz val="9"/>
        <color theme="1"/>
        <rFont val="Arial"/>
        <family val="2"/>
      </rPr>
      <t>, INCLUYE: TRAMITES, PAGOS, CONTRATO, MANO DE OBRA .</t>
    </r>
  </si>
  <si>
    <r>
      <rPr>
        <b/>
        <sz val="9"/>
        <color theme="1"/>
        <rFont val="Arial"/>
        <family val="2"/>
      </rPr>
      <t>TRAMITES ANTE OFICINAS DE AGUA Y DRENAJE PARA LA FACTIBILIDAD DE AGUA POTABLE</t>
    </r>
    <r>
      <rPr>
        <sz val="9"/>
        <color theme="1"/>
        <rFont val="Arial"/>
        <family val="2"/>
      </rPr>
      <t xml:space="preserve"> (SADM), A NOMBRE DE DEPENDENCIA NORMATIVA A CARGO  INCLUYE: TRAMITES, PAGOS, CONTRATO, MANO DE OBRA .            </t>
    </r>
  </si>
  <si>
    <r>
      <rPr>
        <b/>
        <sz val="9"/>
        <color theme="1"/>
        <rFont val="Arial"/>
        <family val="2"/>
      </rPr>
      <t>TRAMITES ANTE OFICINAS DE AGUA Y DRENAJE PARA LA FACTIBILIDAD DE DRENAJE SANITARIO</t>
    </r>
    <r>
      <rPr>
        <sz val="9"/>
        <color theme="1"/>
        <rFont val="Arial"/>
        <family val="2"/>
      </rPr>
      <t xml:space="preserve"> (SADM), A NOMBRE DE DEPENDENCIA NORMATIVA A CARGO  INCLUYE: TRAMITES, PAGOS, CONTRATO, MANO DE OBRA . </t>
    </r>
  </si>
  <si>
    <t>BANQUETA PERIMETRAL</t>
  </si>
  <si>
    <t>PRELIMINARES</t>
  </si>
  <si>
    <r>
      <rPr>
        <b/>
        <sz val="9"/>
        <color theme="1"/>
        <rFont val="Arial"/>
        <family val="2"/>
      </rPr>
      <t>RENIVELACIÓN DE TAPAS DE REGISTRO EXISTENTE ( CFE, METALICOS , ETC)</t>
    </r>
    <r>
      <rPr>
        <sz val="9"/>
        <color theme="1"/>
        <rFont val="Arial"/>
        <family val="2"/>
      </rPr>
      <t>.VER DETALLE EN PLANO AUTORIZADO POR SUPERVISOR INCLUYE: MATERIALES, DESPERDICIO, HERRAMIENTA, MANO DE OBRA, EQUIPO Y TODO LO NECESARIO PARA SU CORRECTA EJECUCIÓN. (PZA)</t>
    </r>
  </si>
  <si>
    <r>
      <rPr>
        <b/>
        <sz val="9"/>
        <color theme="1"/>
        <rFont val="Arial"/>
        <family val="2"/>
      </rPr>
      <t>RENIVELACIÓN DE TAPAS DE REGISTRO EXISTENTE ( ALBAÑAL, AGUA POT, DRENAJE, ETC)</t>
    </r>
    <r>
      <rPr>
        <sz val="9"/>
        <color theme="1"/>
        <rFont val="Arial"/>
        <family val="2"/>
      </rPr>
      <t>.VER DETALLE EN PLANO AUTORIZADO POR SUPERVISOR INCLUYE: MATERIALES, DESPERDICIO, HERRAMIENTA, MANO DE OBRA, EQUIPO Y TODO LO NECESARIO PARA SU CORRECTA EJECUCIÓN. (PZA)</t>
    </r>
  </si>
  <si>
    <r>
      <rPr>
        <b/>
        <sz val="9"/>
        <color theme="1"/>
        <rFont val="Arial"/>
        <family val="2"/>
      </rPr>
      <t>RENIVELACIÓN DE TAPAS DE REGISTRO EXISTENTE ( TELMEX,  , ETC)</t>
    </r>
    <r>
      <rPr>
        <sz val="9"/>
        <color theme="1"/>
        <rFont val="Arial"/>
        <family val="2"/>
      </rPr>
      <t>.VER DETALLE EN PLANO AUTORIZADO POR SUPERVISOR INCLUYE: MATERIALES, DESPERDICIO, HERRAMIENTA, MANO DE OBRA, EQUIPO Y TODO LO NECESARIO PARA SU CORRECTA EJECUCIÓN. (PZA)</t>
    </r>
  </si>
  <si>
    <r>
      <rPr>
        <b/>
        <sz val="9"/>
        <color theme="1"/>
        <rFont val="Arial"/>
        <family val="2"/>
      </rPr>
      <t>RENIVELACIÓN DE TAPAS DE REGISTRO EXISTENTE DE CONCRETO ( SERVICIOS GENERALES)</t>
    </r>
    <r>
      <rPr>
        <sz val="9"/>
        <color theme="1"/>
        <rFont val="Arial"/>
        <family val="2"/>
      </rPr>
      <t>.VER DETALLE EN PLANO AUTORIZADO POR SUPERVISOR INCLUYE: MATERIALES, DESPERDICIO, HERRAMIENTA, MANO DE OBRA, EQUIPO Y TODO LO NECESARIO PARA SU CORRECTA EJECUCIÓN. (PZA)</t>
    </r>
  </si>
  <si>
    <r>
      <rPr>
        <b/>
        <sz val="9"/>
        <color theme="1"/>
        <rFont val="Arial"/>
        <family val="2"/>
      </rPr>
      <t>RENIVELACIÓN DE TOMA DE AGUA POTABLE EXISTENTE ( SERVICIOS GENERALES)</t>
    </r>
    <r>
      <rPr>
        <sz val="9"/>
        <color theme="1"/>
        <rFont val="Arial"/>
        <family val="2"/>
      </rPr>
      <t>.VER DETALLE EN PLANO AUTORIZADO POR SUPERVISOR INCLUYE: MATERIALES, DESPERDICIO, HERRAMIENTA, MANO DE OBRA, EQUIPO Y TODO LO NECESARIO PARA SU CORRECTA EJECUCIÓN. (PZA)</t>
    </r>
  </si>
  <si>
    <r>
      <rPr>
        <b/>
        <sz val="9"/>
        <color theme="1"/>
        <rFont val="Arial"/>
        <family val="2"/>
      </rPr>
      <t>RENIVELACIÓN DE TAPA DE AGUA DE POZO PROFUNDA ( SERVICIOS GENERALES)</t>
    </r>
    <r>
      <rPr>
        <sz val="9"/>
        <color theme="1"/>
        <rFont val="Arial"/>
        <family val="2"/>
      </rPr>
      <t>.VER DETALLE EN PLANO AUTORIZADO POR SUPERVISOR INCLUYE: MATERIALES, DESPERDICIO, HERRAMIENTA, MANO DE OBRA, EQUIPO Y TODO LO NECESARIO PARA SU CORRECTA EJECUCIÓN. (PZA)</t>
    </r>
  </si>
  <si>
    <r>
      <rPr>
        <b/>
        <sz val="9"/>
        <color theme="1"/>
        <rFont val="Arial"/>
        <family val="2"/>
      </rPr>
      <t>RENIVELACIÓN DE TOMA DE GAS EXISTENTE ( SERVICIOS GENERALES)</t>
    </r>
    <r>
      <rPr>
        <sz val="9"/>
        <color theme="1"/>
        <rFont val="Arial"/>
        <family val="2"/>
      </rPr>
      <t>.VER DETALLE EN PLANO AUTORIZADO POR SUPERVISOR INCLUYE: MATERIALES, DESPERDICIO, HERRAMIENTA, MANO DE OBRA, EQUIPO Y TODO LO NECESARIO PARA SU CORRECTA EJECUCIÓN. (PZA)</t>
    </r>
  </si>
  <si>
    <t>BANQUETA PERIMENTRAL</t>
  </si>
  <si>
    <t>CONSTRUCCIÓN DE FIRME PARA BANQUETA DE CONCRETO PREMEZCLADO F'C=200 KG/CM2. DE 10 CM. DE ESPESOR. AGREGADO MÁXIMO DE 19MM ARMADO CON MALLA ELECTROSOLDADA 6X6-10/10, JUNTAS DE CONTROL REALIZADA CON DISCO  DE DIAMANTE EN AMBOS SENTIDOS DONDE APLIQUE CON PROFUNDIDAD DE 3 CENTÍMETROS A CADA 3 METROS,   COMPACTACIÓN DE TERRENO, RELLENO COMPACTADO CON MATERIAL PRODUCTO DE EXCAVACION, CIMBRADO Y DESIMBRADO, COLADO, VIBRADO, CURADO CON CURAFEST APLICADO CON ASPERSOR RIEGO DE LA SUPERFICIE,  INCLUYE: FLETES, COLOCACIÓN, ACARREOS, MATERIALES, DESPERDICIOS, HERRAMIENTA, EQUIPO, MANO DE OBRA Y TODO LO NECESARIO PARA SU CORRECTA EJECUCIÓN.</t>
  </si>
  <si>
    <t>PASO POMPEYANO</t>
  </si>
  <si>
    <t xml:space="preserve">ACABADO TEXTURIZADO EN PAVIMENTO EXISTENTE EN FORMA DE PICADO, PARA PASO POMPEYANO HECHO CON MAQUINARIA PERFILADORA O SIMILAR, QUE GARANTICE UNA BUENA ADHERENCIA DEL FIRME EXISTENTE CON LA BANQUETA NUEVA A COLOCAR.    INCLUYE: FLETES, COLOCACIÓN, ACARREOS, MATERIALES, DESPERDICIOS, HERRAMIENTA, EQUIPO, MANO DE OBRA Y TODO LO NECESARIO PARA SU CORRECTA EJECUCIÓN.   </t>
  </si>
  <si>
    <t xml:space="preserve">CONSTRUCCION DE PASO POMPEYANO DE CONCRETO PREMEZCLADO F'C=250KG/CM2 ARMADO CON PARRILLA DE VARILLA #3 @ 25CM. CORTES CON EQUIPO, DEMOICIONES DE PAVIMETO PARA ANCLAJE, RETIRO DE ESCOMBRO FUERA DE OBRA, LIMPIEZA DURANTE LOS TRABAJOS Y AL FINAL, SUMINISTRO E INSTALACION, (VER DETALLE EN PLANO)  INCLUYE: FLETES, COLOCACIÓN, ACARREOS, MATERIALES, DESPERDICIOS, HERRAMIENTA, EQUIPO, MANO DE OBRA Y TODO LO NECESARIO PARA SU CORRECTA EJECUCIÓN.   </t>
  </si>
  <si>
    <t>PLAZA CENTRAL  (AREA = 7030.00 M2)</t>
  </si>
  <si>
    <t>EXCAVACIONES Y RETIROS (CARGA Y ACARREO)</t>
  </si>
  <si>
    <t>CORTE EN MATERIAL TIPO I Y II, PARA FORMACION DE CAJA, POR MEDIOS MECÁNICOS, VOLUMEN MEDIDO EN SECCION, INCLUYE: MAQUINARIA, HERRAMIENTA, EQUIPO, MANO DE OBRA Y ACAMELLONAMIENTO PARA SU POSTERIOR RETIRO.</t>
  </si>
  <si>
    <t xml:space="preserve">M3 </t>
  </si>
  <si>
    <r>
      <rPr>
        <b/>
        <sz val="9"/>
        <color theme="1"/>
        <rFont val="Arial"/>
        <family val="2"/>
      </rPr>
      <t xml:space="preserve">CARGA, ACARREO Y DESCARGA A TIRO LIBRE </t>
    </r>
    <r>
      <rPr>
        <sz val="9"/>
        <color theme="1"/>
        <rFont val="Arial"/>
        <family val="2"/>
      </rPr>
      <t>DEL MATERIAL PRODUCTO DE EXCAVACIONES, DEMOLICIONES Y CORTES, VOLUMEN MEDIDO EN SECCION EN TIRADEROS AUTORIZADOS POR LAS DEPENDENCIAS OFICIALES QUE CORRESPONDAN INCLUYE: MAQUINARIA, HERRAMIENTA, EQUIPO Y MANO DE OBRA.</t>
    </r>
  </si>
  <si>
    <t>EXCAVACIONES Y RELLENOS</t>
  </si>
  <si>
    <t>COMPACTACIÓN DE LA SUPERFICIE DESCUBIERTA POR EL CORTE AL 95% DEL PVSM OBTENIDO POR EL ENSAYO AASHTO ESTÁNDAR. INCLUYE: AGUA, DESPERDICIOS, HOMOGENIZACION, MATERIALES, MAQUINARIA, EQUIPO, HERRAMIENTA Y MANO DE OBRA Y TODO LO NECESARIO PARA SU CORRECTA EJECUCIÓN.</t>
  </si>
  <si>
    <t>RELLENO Y COMPACTACIÓN CON MATERIAL DE BANCO EN CAPAS DE 20 CM DE ESPESOR, COMPACTADAS AL 95% DE SU PVSM, VOLUMEN MEDIDO EN SECCION, INCLUYE: SUMINISTRO DE MATERIAL, AGUA, HOMOGENIZACIÓN, VOLUMEN MEDIDO EN SECCION, HERRAMIENTA, EQUIPO, MANO DE OBRA Y TODO LO NECESARIO PARA SU CORRECTA EJECUCION.</t>
  </si>
  <si>
    <r>
      <rPr>
        <b/>
        <sz val="9"/>
        <color theme="1"/>
        <rFont val="Arial"/>
        <family val="2"/>
      </rPr>
      <t>RELLENO Y COMPACATACION DE MATERIAL DE BANCO</t>
    </r>
    <r>
      <rPr>
        <sz val="9"/>
        <color theme="1"/>
        <rFont val="Arial"/>
        <family val="2"/>
      </rPr>
      <t xml:space="preserve"> EN CAPAS DE 20 CM AL 95% DE SU PVS DE LA PROUBA PROCTOR. INCLUYE: HUMEDECIDO Y TENDIDO DE MATERIAL, PAPEO, RETIRO DE MATERIAL A LUGAR AUTORIZADO POR MUNICIPIO, LIMPIEZA DURANTE Y AL FINALIZAR LOS TRABAJOS, SEÑALAMIENTOS VIALES, BANDEREROS, EQUIPO MENOR, MANO DE OBRA, HERRAMIENTA MENOR Y TODO LO NECESARIO PARA SU CORRECTA EJECUCIÓN.</t>
    </r>
  </si>
  <si>
    <t xml:space="preserve">SUMINISTRO Y COLOCACION PISO TIPO DECK DE SINTETICO ACABADO MADERA PARA EXTERIOR  MARCA HONORWOOD, FIJADO SOBRE CON BASTIDORES TRANSVERSALES DE PTR DE 1" @ 40 CM , SOBRE FIRME DE CONCRETO, PREPARACION DE LA SUPERFICIE, BASTIDORES, GRAPAS Y PIJAS DE ACERO INOXIDABLE EN EL SENTIDO QUE SE LE REQUIERA, ACCESORIOS, (VER DETALLE EN PLANO) AREA AUTORIZADA POR SUPERVISION        INCLUYE: FLETES, COLOCACIÓN, ACARREOS, MATERIALES, DESPERDICIOS, HERRAMIENTA, EQUIPO, MANO DE OBRA Y TODO LO NECESARIO PARA SU CORRECTA EJECUCIÓN.     </t>
  </si>
  <si>
    <t>PAVIMIENTO (ÁREA DE FOOD TRUCKS)</t>
  </si>
  <si>
    <r>
      <rPr>
        <sz val="9"/>
        <color rgb="FF000000"/>
        <rFont val="Arial"/>
        <family val="2"/>
      </rPr>
      <t xml:space="preserve">SUMINISTRO Y APLICACIÓN </t>
    </r>
    <r>
      <rPr>
        <b/>
        <sz val="9"/>
        <color rgb="FF000000"/>
        <rFont val="Arial"/>
        <family val="2"/>
      </rPr>
      <t>PINTURA EN FORMA DE SPRAY DE MATERIAL TERMOPLASTICO</t>
    </r>
    <r>
      <rPr>
        <sz val="9"/>
        <color rgb="FF000000"/>
        <rFont val="Arial"/>
        <family val="2"/>
      </rPr>
      <t xml:space="preserve"> COLOR GRISAL PARA PAVIMENTO ASFALTICO TIPO M-7.1, MEDIDAS SEGUN DISEÑO EN PLANOS, PARA ANDADORES PEATONALES. INCLUYE: ESFERILLA DE VIDRIO, MATERIALES, MANO DE OBRA Y EQUIPO PARA SU TRAZO Y EJECUCION, SEGUN E.P.</t>
    </r>
  </si>
  <si>
    <t>MOBILIARIO URBANO ( EN PLAZA CENTRAL )</t>
  </si>
  <si>
    <t>MOBILIARIO</t>
  </si>
  <si>
    <t>ESTRUCTURA HEXAGONAL - CUBIERTA EN ÁREA DE COMENSALES (15 MODULOS TIPO SOMBRILLA)</t>
  </si>
  <si>
    <t xml:space="preserve"> (CIMENTACIÓN)</t>
  </si>
  <si>
    <r>
      <rPr>
        <b/>
        <sz val="9"/>
        <color theme="1"/>
        <rFont val="Arial"/>
        <family val="2"/>
      </rPr>
      <t>EXCAVACION  EN MATERIAL TIPO I Y II</t>
    </r>
    <r>
      <rPr>
        <sz val="9"/>
        <color theme="1"/>
        <rFont val="Arial"/>
        <family val="2"/>
      </rPr>
      <t xml:space="preserve">  PARA CIMENTACIÓN, ETC. CON EQUIPO MECANICO Y/O MANUAL INCLUYE: CIMBRA, DESIMBRADO, MADERA, CLAVOS, HERRAMIENTA, MANO DE OBRA, LIMPIEZA, RETIRO DE ESCOMBRO A LUGAR AUTORIZADO POR SUPERVISION Y TODO LO NECESARIO PARA SU CORRECTA EJECUCION</t>
    </r>
  </si>
  <si>
    <r>
      <rPr>
        <b/>
        <sz val="9"/>
        <color theme="1"/>
        <rFont val="Arial"/>
        <family val="2"/>
      </rPr>
      <t>RELLENO Y COMPACTACIÓN CON MATERIAL DE BANCO</t>
    </r>
    <r>
      <rPr>
        <sz val="9"/>
        <color theme="1"/>
        <rFont val="Arial"/>
        <family val="2"/>
      </rPr>
      <t xml:space="preserve"> EN CAPAS DE 20 CM DE ESPESOR, COMPACTADAS AL 95% DE SU PVSM, VOLUMEN MEDIDO EN SECCION, INCLUYE: SUMINISTRO DE MATERIAL, AGUA, HOMOGENIZACIÓN, VOLUMEN MEDIDO EN SECCION, HERRAMIENTA, EQUIPO, MANO DE OBRA Y TODO LO NECESARIO PARA SU CORRECTA EJECUCION.</t>
    </r>
  </si>
  <si>
    <t>PLANTILLAS DE CONCRETO SIMPLE F'c=100 KG/CM2 DE 5CM DE ESPESOR , SOBRE LA EXCAVACIÓN RECIENTE, APISONANDO LA SUPERFICIE DE LA EXCAVACIÓN CON PISÓN MECANICO. INCLUYE: MATERIALES, AGUA, DESPERDICIOS, EQUIPO, HERRAMIENTA Y MANO DE OBRA.</t>
  </si>
  <si>
    <t>CONCRETO PREMEZCLADO  PARA  CIMENTACION COLUMNAS LOSA, RESISTENCIA F'C=250 KG/CM2, TMA 1/2" REVENIMIENTO MINIMO DE 16 CM, COLADO SEGÚN LAS NORMAS DEL ACI, CURADO CON MEMBRANA COLOCACION, EQUIPO VIBRADO, CURADO,   INCLUYE; MATERIAL, DESPERDICIO,ACARREOS, TRASLADOS,  EQUIPO, HERRAMIENTA, MANO DE OBRA Y TODO LO NECESARIO PARA SU CORRECTA INSTALACION.</t>
  </si>
  <si>
    <t>ACERO DE REFUERZO PARA OBRAS, A BASE DE VARILLAS CORRUGADAS DE Fy=4,200 KG/CM2, AMARRADO EN EL LUGAR CON ALAMBRE RECOCIDO, CORTES, DESPERDICIOS, TRASLAPES (VER DETALLES DEL REFUERZO EN PLANOS), HABILITADO, COLOCACIÓN, ACARREOS, GANCHOS, SILLETAS, HERRAMIENTA   INCLUYE; MATERIAL, DESPERDICIO,ACARREOS, TRASLADOS,  EQUIPO, HERRAMIENTA, MANO DE OBRA Y TODO LO NECESARIO PARA SU CORRECTA INSTALACION.</t>
  </si>
  <si>
    <t>KG</t>
  </si>
  <si>
    <t>CIMBRA COMUN A BASE DE MADERA DE PINO DE PRIMERA Y DESCIMBRADO CON LOS TROQUELES Y DEMAS REFUERZOS SE DISEÑARAN POR EL CONTRATISTA, RESPETANDO LA GEOMETRIA DE LAS MISMAS.TRAZO, FRONTERA, FABRICACIÓN, CORTES,   INCLUYE; MATERIAL, DESPERDICIO, ACARREOS, TRASLADOS,  EQUIPO, HERRAMIENTA, MANO DE OBRA Y TODO LO NECESARIO PARA SU CORRECTA INSTALACION.</t>
  </si>
  <si>
    <t>SUMINISTRO Y COLOCACION DE ANCLAS DE 5/8" Ø PARA FIJACIÓN DE COLUMNA CON CIMENTACION,  (VER DETALLE EN PLANO)   SOLDADURA, RETIRO DE SOBRANTES A LUGAR AUTORIZADO POR SUPERVISION  INCLUYE; MATERIAL, DESPERDICIO, ACARREOS, TRASLADOS,  EQUIPO, HERRAMIENTA, MANO DE OBRA Y TODO LO NECESARIO PARA SU CORRECTA INSTALACION.</t>
  </si>
  <si>
    <t>SUMINISTRO Y COLOCACION DE GROUT PARA NIVELARABASE DE PLACA, (VER DETALLE EN PLANO) AUTORIZADO POR SUPERVISION  INCLUYE; MATERIAL, DESPERDICIO, ACARREOS, TRASLADOS,  EQUIPO, HERRAMIENTA, MANO DE OBRA Y TODO LO NECESARIO PARA SU CORRECTA INSTALACION.</t>
  </si>
  <si>
    <t xml:space="preserve"> (ESTRUCTURA METALICA MODULO TIPO SOMBRILLA)</t>
  </si>
  <si>
    <t>ILUMINACIÓN EN MODULOS TIPO SOMBRILLA</t>
  </si>
  <si>
    <t>SUMINISTRO E INSTALACION DE LAMPARA LED TIPO SPOT DIRIGIBLE DE EMPOTRAR EN ESTRUCTURA, MARCA: TECNOLITE, MODELO: 241-5YDLED154MV40S , O EQUIVALENTE EN CALIDAD CON MARCO ABATIBLE COMPUESTA DE LAMINA DE PRIMERA CAL 22 ESMALTADO CON PINTURA DE POLVO COLOR NEGRO 93 % REFLECTANCIA, INCLUYE: RANURADO Y RESANE, MATERIAL, EQUIPO, HERRAMIENTA, MANO DE OBRA, RETIROS Y TODO LO NECESARIO PARA SU CORRECTA INSTALACION</t>
  </si>
  <si>
    <t>MARCOS ARQUITECTONICOS 6 PZAS</t>
  </si>
  <si>
    <r>
      <rPr>
        <b/>
        <sz val="9"/>
        <color theme="1"/>
        <rFont val="Arial"/>
        <family val="2"/>
      </rPr>
      <t>EXCAVACION  EN MATERIAL TIPO I Y II</t>
    </r>
    <r>
      <rPr>
        <sz val="9"/>
        <color theme="1"/>
        <rFont val="Arial"/>
        <family val="2"/>
      </rPr>
      <t xml:space="preserve">  PARA CIMENTACIÓN CON EQUIPO MECANICO Y/O MANUAL INCLUYE: CIMBRA, DESIMBRADO, MADERA, CLAVOS, HERRAMIENTA, MANO DE OBRA, LIMPIEZA, RETIRO DE ESCOMBRO A LUGAR AUTORIZADO POR SUPERVISION Y TODO LO NECESARIO PARA SU CORRECTA EJECUCION</t>
    </r>
  </si>
  <si>
    <r>
      <rPr>
        <b/>
        <sz val="9"/>
        <color theme="1"/>
        <rFont val="Arial"/>
        <family val="2"/>
      </rPr>
      <t>RELLENO Y COMPACTACIÓN</t>
    </r>
    <r>
      <rPr>
        <sz val="9"/>
        <color theme="1"/>
        <rFont val="Arial"/>
        <family val="2"/>
      </rPr>
      <t xml:space="preserve"> CON MATERIAL DE BANCO EN CAPAS DE 20 CM DE ESPESOR, COMPACTADAS AL 95% DE SU PVSM, VOLUMEN MEDIDO EN SECCION, INCLUYE: SUMINISTRO DE MATERIAL, AGUA, HOMOGENIZACIÓN, VOLUMEN MEDIDO EN SECCION, HERRAMIENTA, EQUIPO, MANO DE OBRA Y TODO LO NECESARIO PARA SU CORRECTA EJECUCION.</t>
    </r>
  </si>
  <si>
    <t xml:space="preserve"> (ESTRUCTURA METALICA)</t>
  </si>
  <si>
    <t>VEGETACIÓN</t>
  </si>
  <si>
    <t>ARBUSTOS Y ARBORIZACIÓN</t>
  </si>
  <si>
    <t>SUMINISTRO Y EXTENDIDO DE TIERRA VEGETAL EN CAPAS DE 25 CMS (80% TIERRA NEGRA, 20% TIERRA DEL LUGAR). INCLUYE: MATERIALES, HERRAMIENTA, EQUIPO, MANO DE OBRA Y TODO LO NECESARIO PARA SU CORRECTA EJECUCIÓN.</t>
  </si>
  <si>
    <r>
      <rPr>
        <b/>
        <sz val="9"/>
        <color theme="1"/>
        <rFont val="Arial"/>
        <family val="2"/>
      </rPr>
      <t>PLANTADO DE PASTO NATURAL EN ROLLO CAPA DE 5 CM TIPO BERMUDA</t>
    </r>
    <r>
      <rPr>
        <sz val="9"/>
        <color theme="1"/>
        <rFont val="Arial"/>
        <family val="2"/>
      </rPr>
      <t xml:space="preserve"> MEZCLA DE TIERRA ORGÁNICA NEGRA, ARENA SÍLICA Y COMPOSTA EN PROPOCIÓN 90-10-10. MALLA GEOTEXTIL DE 2 MM ANTIHIERBAS Y PARA PROTECCIÓN DE TALUDES SOBRE BASE DE TIERRA COMPACTADA. INCLUYE: MATERIAL, EQUIPO, HERRAMIENTA MENOR, MANO DE OBRA Y TODO LO NECESARIO PARA SU CORRECTA EJECUCIÓN.</t>
    </r>
  </si>
  <si>
    <t>SISTEMA DE RIEGO</t>
  </si>
  <si>
    <t>RED ALIMETACION PARA VOZ Y DATOS E ILUMINACION CONTROLADA</t>
  </si>
  <si>
    <t>SONORIZACIÓN</t>
  </si>
  <si>
    <t>WIFI / VOZ Y DATOS</t>
  </si>
  <si>
    <t>INSTALACIONES HIDROSANITARIAS</t>
  </si>
  <si>
    <t>INSTALACIONES SANITARIAS</t>
  </si>
  <si>
    <r>
      <rPr>
        <b/>
        <sz val="9"/>
        <color theme="1"/>
        <rFont val="Arial"/>
        <family val="2"/>
      </rPr>
      <t>TRAZO Y NIVELACION  DE LINEA DE DRENAJE SANITARIO</t>
    </r>
    <r>
      <rPr>
        <sz val="9"/>
        <color theme="1"/>
        <rFont val="Arial"/>
        <family val="2"/>
      </rPr>
      <t xml:space="preserve"> ESTABLECIENDO REFERENCIA DEFINITIVA DE NIVELES Y LOCALIZACION DEL EJE DEFINITIVAMENTE REFERIDO, UTILIZANDO BANCO DE NIVEL, INCLUYE: EQUIPO  HERRAMIENTA DE TRAZO Y LO NECESARIO PARA SU EJECUCION </t>
    </r>
  </si>
  <si>
    <r>
      <rPr>
        <b/>
        <sz val="9"/>
        <color theme="1"/>
        <rFont val="Arial"/>
        <family val="2"/>
      </rPr>
      <t>EXCAVACION DE ZANJA A PROFUNDIDAD VARIABLE, EN TODO TIPO DE MATERIAL</t>
    </r>
    <r>
      <rPr>
        <sz val="9"/>
        <color theme="1"/>
        <rFont val="Arial"/>
        <family val="2"/>
      </rPr>
      <t>, VOLUMEN MEDIDO EN SECCION, INCLUYE: AFINE, TALUDES, MAQUINARIA, HERRAMIENTA,  EQUIPO, MANO DE OBRA Y ACAMELLONAMIENTO PARA SU POSTERIOR RETIRO O REUTILIZACIÓN.</t>
    </r>
  </si>
  <si>
    <r>
      <rPr>
        <b/>
        <sz val="9"/>
        <color theme="1"/>
        <rFont val="Arial"/>
        <family val="2"/>
      </rPr>
      <t>CARGA, ACARREO Y DESCARGA A TIRO LIBRE</t>
    </r>
    <r>
      <rPr>
        <sz val="9"/>
        <color theme="1"/>
        <rFont val="Arial"/>
        <family val="2"/>
      </rPr>
      <t>, DEL MATERIAL PRODUCTO DE EXCAVACIONES Y CORTES, VOLUMEN MEDIDO EN SECCION, A TIRADEROS AUTORIZADOS POR MUNICIPIO. INCLUYE: MAQUINARIA, HERRAMIENTA, EQUIPO Y MANO DE OBRA.</t>
    </r>
  </si>
  <si>
    <r>
      <rPr>
        <b/>
        <sz val="9"/>
        <color theme="1"/>
        <rFont val="Arial"/>
        <family val="2"/>
      </rPr>
      <t>RELLENO CON MATERIAL PRODUCTO BANCO</t>
    </r>
    <r>
      <rPr>
        <sz val="9"/>
        <color theme="1"/>
        <rFont val="Arial"/>
        <family val="2"/>
      </rPr>
      <t xml:space="preserve"> Y EN CAPAS NO MAYORES DE 20 CM DE ESPESOR, COMPACTADAS AL 95% DE SU PVSM, VOLUMEN MEDIDO EN SECCION, INCLUYE: MATERIAL, AGUA, HOMOGENIZACIÓN, EQUIPO, HERRAMIENTAS Y MANO DE OBRA.</t>
    </r>
  </si>
  <si>
    <r>
      <rPr>
        <b/>
        <sz val="9"/>
        <color theme="1"/>
        <rFont val="Arial"/>
        <family val="2"/>
      </rPr>
      <t>RELLENO Y ACOSTILLADO CON MATERIAL DE BANCO</t>
    </r>
    <r>
      <rPr>
        <sz val="9"/>
        <color theme="1"/>
        <rFont val="Arial"/>
        <family val="2"/>
      </rPr>
      <t>, COMPACTADO AL 90% DE SU PVSM, 30CM ARRIBA DE LA CLAVE DEL TUBO, VOLUME MEDIDO EN SECCION, INCLUYE: ACARREO, COLOCACION, AGUA, HERRAMIENTA, EQUIPO Y MANO DE OBRA.</t>
    </r>
  </si>
  <si>
    <r>
      <rPr>
        <b/>
        <sz val="9"/>
        <color theme="1"/>
        <rFont val="Arial"/>
        <family val="2"/>
      </rPr>
      <t>PLANTILLA APISONADA DE 10 CM</t>
    </r>
    <r>
      <rPr>
        <sz val="9"/>
        <color theme="1"/>
        <rFont val="Arial"/>
        <family val="2"/>
      </rPr>
      <t xml:space="preserve">. DE ESPESOR PROMEDIO,CON CALIZA NO CLASIFICADA (CNC). INCLUYE: MATERIALES, AGUA, HOMOGENIZADO, DESPERDICIOS, FLETES,CARGA Y DESCARGA, EXTENDIDO, MAQUINARIA, HERRAMIENTA, MATERIAL, MANO DE OBRA, LIMPIEZA, Y TODO LO NECESARIO PARA SU CORRECTA EJECUCION. </t>
    </r>
  </si>
  <si>
    <t>SAL</t>
  </si>
  <si>
    <t>SUMINISTRO E INSTALACIÓN DE CODO DE PVC SANITARIO DE 45° X 50 MM (2")Ø CEDULA 40 MARCA CHARLOTTE O SIMILAR, INCLUYE: MATERIAL, MANO DE OBRA ACARREO, PEGAMENTO, PRUEBAS Y HERRAMIENTA.</t>
  </si>
  <si>
    <t>SUMINISTRO E INSTALACIÓN DE CODO DE PVC SANITARIO DE 45° X 100 MM (4")Ø CEDULA 40 MARCA CHARLOTTE O SIMILAR, INCLUYE: MATERIAL, MANO DE OBRA, ACARREO, PEGAMENTO, PRUEBAS Y HERRAMIENTA.</t>
  </si>
  <si>
    <t>SUMINISTRO E INSTALACIÓN DE CODO DE 90° CON SALIDA TRASERA DE 2" DE PVC SANITARIO MARCA CHARLOTTE O EQUIVALENTE EN CALIDAD. INCLUYE: MATERIAL, MANO DE OBRA,ACCESORIOS, PEGAMENTO, PRUEBA DE HERMETICIDAD, CORTES, DESPERDICIOS, HERRAMIENTA Y TODO LO NECESARIO PARA SU CORRECTA INSTALACIÓN.</t>
  </si>
  <si>
    <t>SUMINISTRO E INSTALACIÓN DE CODO DE PVC SANITARIO DE 90° X 100 MM (4")Ø MARCA CHARLOTTE O SIMILAR INCLUYE: MATERIAL, MANO DE OBRA, ACARREO, PEGAMENTO, PRUEBAS Y HERRAMIENTA.</t>
  </si>
  <si>
    <t>SUMINISTRO E INSTALACIÓN DE CODO DE PVC SANITARIO DE 90° X 50 MM (2")Ø MARCA CHARLOTTE O SIMILAR INCLUYE: MATERIAL, MANO DE OBRA, ACARREO, PEGAMENTO, PRUEBAS Y HERRAMIENTA.</t>
  </si>
  <si>
    <t>SUMINISTRO E INSTALACION DE TEE DE PVC SANITARIO DE 100 MM (4")Ø CEDULA 40 MARCA CHARLOTTE O SIMILAR, INCLUYE: MATERIAL, MANO DE OBRA, ACARREO, PEGAMENTO, PRUEBAS Y HERRAMIENTAS.</t>
  </si>
  <si>
    <t>SUMINISTRO E INSTALACIÓN DETAPÓN REGISTRO DE BRONCE DE 4". INCLUYE: MATERIAL, MANO DE OBRA, ACCESORIOS, YEE SANITARIA DE 4", 1 M DE TUBERÍA DE 4", PEGAMENTO, PRUEBA DE HERMETICIDAD, CORTES, DESPERDICIOS, HERRAMIENTA Y TODO LO NECESARIO PARA SU CORRECTA INSTALACIÓN.</t>
  </si>
  <si>
    <t>SUMINISTRO E INSTALACIÓN DE REDUCCIÓN SANITARIA TIPO CAMPANA DE PVC SANITARIO DE 6" A 4" CEDULA 40 MARCA CHARLOTTE O SIMILAR INCLUYE: MATERIAL, MANO DE OBRA, ACARREO, PEGAMENTO, PRUEBAS Y HERRAMIENTA.</t>
  </si>
  <si>
    <t>SUMINISTRO E INSTALACIÓN DE REDUCCIÓN SANITARIA TIPO CAMPANA DE PVC SANITARIO DE 4" A 2" CEDULA 40 MARCA CHARLOTTE O SIMILAR INCLUYE: MATERIAL, MANO DE OBRA,ACARREO, PEGAMENTO, PRUEBAS Y HERRAMIENTA.</t>
  </si>
  <si>
    <t>SUMINISTRO E INSTALACIÓN DE CESPOL DE PVC SANITARIO UNA SALIDA DE  2"Ø . INCLUYE: MATERIAL, ACARREO, PEGAMENTO, PRUEBAS, EXCAVACION, RELLENO, RANURAS, RESANES, EQUIPO, HERRAMIENTA, MANO DE OBRA Y TODO LO NECESARIO PARA SU CORRECTA EJECUCION.</t>
  </si>
  <si>
    <t>SUMINISTRO E INSTALACIÓN DE COLADERA HELVEX MODELO 24 O SIMILAR DE PISO MCA. HELVEX O SIMILAR, INCLUYE: MATERIAL, MANO DE OBRA, ACARREO, HERRAMIENTA Y PRUEBAS.</t>
  </si>
  <si>
    <t>SUMINISTRO Y CONSTRUCCION DE REGISTRO DE BLOCK PARA INSTALACIONES DE FOODTRUCK DE 60 CMS DE ANCHO X 70 CMS DE LARGO X UNA ALTURA 60 CMS , EL USO AL QUE ESTE DESTINADO ASI COMO LOS ASPECTOS DE SEGURIDAD PARA EL PERSONAL Y LOS TRANSEUNTES, CONSTRUIDO DE ACUERDO A PLANO PROPORCIONADO INCLUYE: EQUIPO, HERRAMIENTA, MATERIAL, MANO DE OBRA Y TODO LO NECESARIO PARA SU EJECUCION</t>
  </si>
  <si>
    <t>SUMINISTRO Y CONSTRUCCION DE REGISTRO SANITARIO, LAS DIMENSIONES A CONSIDERAR EL USO AL QUE ESTE DESTINADO ASI COMO LOS ASPECTOS DE SEGURIDAD PARA EL PERSONAL Y LOS TRANSEUNTES, CONSTRUIDO DE ACUERDO A PLANO PROPORCIONADO INCLUYE: EQUIPO, HERRAMIENTA, MATERIAL, MANO DE OBRA Y TODO LO NECESARIO PARA SU EJECUCION</t>
  </si>
  <si>
    <t>CONSTRUCCION DE POZOS DE VISITA DE LADRILLO TIPO MODULAR DE 6X10X20, ASENTADO CON MORTERO CEMENTO-ARENA 1:3, PARA RECUBRIR TUBERIA DE 8" Y 10" DE DIAMETRO, CON PROFUNDIDAD HASTA 4.00 MTS. DE ACUERDO A ESPECIFICACIONES  DE PROYECTO SADM. INCLUYE: BROCAL Y TAPA, DESPERDICIOS, FLETES, CARGA Y DESCARGA, EQUIPO, HERRAMIENTA, MATERIAL, MANO DE OBRA, LIMPIEZA Y TODO LO NECESARIO PARA SU CORRECTA EJECUCION</t>
  </si>
  <si>
    <t>INSTALACIONES HIDRÁULICAS</t>
  </si>
  <si>
    <r>
      <rPr>
        <b/>
        <sz val="9"/>
        <color theme="1"/>
        <rFont val="Arial"/>
        <family val="2"/>
      </rPr>
      <t>CORTE CON DISCO EN PAVIMENTO ASFÁLTICO O CONCRETO HIDRÁULICO</t>
    </r>
    <r>
      <rPr>
        <sz val="9"/>
        <color theme="1"/>
        <rFont val="Arial"/>
        <family val="2"/>
      </rPr>
      <t>, INCLUYE: AGUA, EQUIPO, HERRAMIENTA Y MANO DE OBRA.</t>
    </r>
  </si>
  <si>
    <r>
      <rPr>
        <b/>
        <sz val="9"/>
        <color theme="1"/>
        <rFont val="Arial"/>
        <family val="2"/>
      </rPr>
      <t>SONDEO PARA LA LOCALIZACION</t>
    </r>
    <r>
      <rPr>
        <sz val="9"/>
        <color theme="1"/>
        <rFont val="Arial"/>
        <family val="2"/>
      </rPr>
      <t xml:space="preserve">  Y UBICACIÓN DE TUBERIA EXSISTENTE EN UNA SUPERFICIE DE 1MTRO2 INCLUYE: HERRAMIENTA MENOR, MANO DE OBRA Y TODO LO NECESARIO PARA SU LOCALIZACION</t>
    </r>
  </si>
  <si>
    <t>SUMINISTRO, INSTALACION Y PRUEBA DE TOMA DOMICILIARIA SENCILLO CORTO DE TUBERIA DE POLIPROPILENO DE 50 MM. (2")Ø, , INCLUYE: TODOS LOS MATERIALES NECESARIOS,  VER MARCAS AUTORIZADAS POR S.A.D.M. (ABRAZADERA DE BRONCE, VALVULA DE INSERCION, CUADRO MEDIDOR )</t>
  </si>
  <si>
    <t>SUMINISTRO E INSTALACIÓN DE TUBO DE PVC HIDRÁULICO DE 50 mm (2") Ø  CEDULA 40  INCLUYE: ACARREO,  CORTES,PEGAMENTO PARA PVC, LIJA, DESPERDICIOS,  PRUEBAS DE HERMETICIDAD, ACCESORIOS, HERRAMIENTA, EQUIPO, MANO DE OBRA Y TODO LO NECESARIO PARA SU CORRECTA EJECUCION.</t>
  </si>
  <si>
    <t>SUMINISTRO E INSTALACIÓN DE TUBO DE PVC HIDRÁULICO DE 38 mm (1-1/2 ") Ø  CEDULA 40  INCLUYE: ACARREO,  CORTES,PEGAMENTO PARA PVC, LIJA, DESPERDICIOS,  PRUEBAS DE HERMETICIDAD, ACCESORIOS, HERRAMIENTA, EQUIPO, MANO DE OBRA Y TODO LO NECESARIO PARA SU CORRECTA EJECUCION.</t>
  </si>
  <si>
    <t>SUMINISTRO E INSTALACIÓN DE TUBO DE PVC HIDRÁULICO DE 25 mm (1 ") Ø  CEDULA 40  INCLUYE: ACARREO,  CORTES,PEGAMENTO PARA PVC, LIJA, DESPERDICIOS,  PRUEBAS DE HERMETICIDAD, ACCESORIOS, HERRAMIENTA, EQUIPO, MANO DE OBRA Y TODO LO NECESARIO PARA SU CORRECTA EJECUCION.</t>
  </si>
  <si>
    <t>SUMINISTRO E INSTALACIÓN DE TUBO DE PVC HIDRÁULICO DE 19 mm (3/4") Ø  CEDULA 40  INCLUYE: ACARREO,  CORTES,PEGAMENTO PARA PVC, LIJA, DESPERDICIOS, PRUEBAS DE HERMETICIDAD, ACCESORIOS, HERRAMIENTA, EQUIPO, MANO DE OBRA Y TODO LO NECESARIO PARA SU CORRECTA EJECUCION.</t>
  </si>
  <si>
    <t>SUMINISTRO E INSTALACIÓN DE TUBO DE PVC HIDRÁULICO DE 13 mm (1/2") Ø  CEDULA 40  INCLUYE: ACARREO,  CORTES,PEGAMENTO PARA PVC, LIJA, DESPERDICIOS,  PRUEBAS DE HERMETICIDAD, ACCESORIOS, HERRAMIENTA, EQUIPO, MANO DE OBRA Y TODO LO NECESARIO PARA SU CORRECTA EJECUCION.</t>
  </si>
  <si>
    <t>SUMINISTRO E INSTALACIÓN DE CODO DE PVC HIDRÁULICO DE 90° X 50MM (2") Ø CEDULA 40  INCLUYE: ACARREO,  CORTES,PEGAMENTO PARA PVC, LIJA, DESPERDICIOS, PRUEBAS DE HERMETICIDAD, HERRAMIENTA, EQUIPO, MANO DE OBRA Y TODO LO NECESARIO PARA SU CORRECTA EJECUCION.</t>
  </si>
  <si>
    <t>SUMINISTRO E INSTALACIÓN DE CODO DE PVC HIDRÁULICO DE 90° X 38MM (1 1/2") Ø CEDULA 40  INCLUYE: ACARREO,  CORTES,PEGAMENTO PARA PVC, LIJA, DESPERDICIOS, PRUEBAS DE HERMETICIDAD, HERRAMIENTA, EQUIPO, MANO DE OBRA Y TODO LO NECESARIO PARA SU CORRECTA EJECUCION.</t>
  </si>
  <si>
    <t>SUMINISTRO E INSTALACIÓN DE CODO DE PVC HIDRÁULICO DE 90° X 25MM (1 ") Ø CEDULA 40  INCLUYE: ACARREO,  CORTES,PEGAMENTO PARA PVC, LIJA, DESPERDICIOS, PRUEBAS DE HERMETICIDAD,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</si>
  <si>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</si>
  <si>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</si>
  <si>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ADAPTADOR ROSCA INTERIOR  DE PVC HIDRAULICO 38MM (1-1/2") Ø CEDULA 40  INCLUYE: ACARREO,  CORTES,PEGAMENTO PARA PVC, LIJA, DESPERDICIOS, PRUEBAS DE HERMETICIDAD, HERRAMIENTA, EQUIPO, MANO DE OBRA Y TODO LO NECESARIO PARA SU CORRECTA EJECUCION.</t>
  </si>
  <si>
    <t>SUMINISTRO E INSTALACIÓN DE ADAPTADOR ROSCA INTERIOR  DE PVC HIDRAULICO 19MM (3/4") Ø CEDULA 40  INCLUYE: ACARREO,  CORTES,PEGAMENTO PARA PVC, LIJA, DESPERDICIOS, PRUEBAS DE HERMETICIDAD, HERRAMIENTA, EQUIPO, MANO DE OBRA Y TODO LO NECESARIO PARA SU CORRECTA EJECUCION.</t>
  </si>
  <si>
    <t>SUMINISTRO E INSTALACIÓN DE ADAPTADOR ROSCA INTERIOR  DE PVC HIDRAULICO 13MM (1/2") Ø CEDULA 40  INCLUYE: ACARREO,  CORTES,PEGAMENTO PARA PVC, LIJA, DESPERDICIOS, PRUEBAS DE HERMETICIDAD, HERRAMIENTA, EQUIPO, MANO DE OBRA Y TODO LO NECESARIO PARA SU CORRECTA EJECUCION.</t>
  </si>
  <si>
    <t>SUMINISTRO E INSTALACIÓN DE REDUCCION BUSHING DE PVC HIDRAULICO 1 1/2" A 1" Ø INCLUYE: ACARREO,  CORTES, PEGAMENTO PARA PVC, LIJA, DESPERDICIOS, PRUEBAS DE HERMETICIDAD, HERRAMIENTA, EQUIPO, MANO DE OBRA Y TODO LO NECESARIO PARA SU CORRECTA EJECUCION.</t>
  </si>
  <si>
    <t>SUMINISTRO E INSTALACIÓN DE TEE DE PVC HIDRAULICO 38MM (1 1/2") Ø CEDULA 40  INCLUYE: ACARREO,  CORTES,PEGAMENTO PARA PVC, LIJA, DESPERDICIOS, PRUEBAS DE HERMETICIDAD, HERRAMIENTA, EQUIPO, MANO DE OBRA Y TODO LO NECESARIO PARA SU CORRECTA EJECUCION.</t>
  </si>
  <si>
    <t>SUMINISTRO E INSTALACIÓN DE TEE DE PVC HIDRAULICO 25MM (1") Ø CEDULA 40  INCLUYE: ACARREO,  CORTES,PEGAMENTO PARA PVC, LIJA, DESPERDICIOS, PRUEBAS DE HERMETICIDAD, HERRAMIENTA, EQUIPO, MANO DE OBRA Y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</si>
  <si>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EJECUCION.</t>
  </si>
  <si>
    <t>SUMINISTRO E INSTALACION DE VALVULA ESFERA DE 50MM (2") Ø ROSCADA MCA. URREA O SIMILAR INCLUYE: ACARREO, SELLAROSCAS, PRUEBAS Y HERRAMIENTA.</t>
  </si>
  <si>
    <t>VÁLVULA DE EXPULSIÓN DE AIRE ROSCADA  DE 19MM (3/4")  Ø MARCA ARMSTRONG O SIMILAR, INCLUYE: ACARREO, SELLAROSCAS, PRUEBAS Y HERRAMIENTA.</t>
  </si>
  <si>
    <t>ILUMINACIÓN E INSTALACIÓN ELÉCTRICA</t>
  </si>
  <si>
    <t>ALBAÑILERÍAS</t>
  </si>
  <si>
    <t>ILUMINACIÓN ARQUITECTONICA</t>
  </si>
  <si>
    <t>PZ</t>
  </si>
  <si>
    <t>ACOMETIDA</t>
  </si>
  <si>
    <t>SUMINISTRO E INSTALACIÓN DE CABLE DE POTENCIA CAL. 1/0 AWG POLYCON ´´XLPE´´ DE ALUMINIO TIPO  15 KV, 100% NIVEL DE AISLAMIENTO. INCLUYE:  MATERIAL, EQUIPO, HERRAMIENTA, DESPERDICIO, MANO DE OBRA Y TODO LO NECESARIO PARA SU CORRECTA INSTALACIÓN.</t>
  </si>
  <si>
    <t>SUMINISTRO E INSTALACIÓN DE INDICADOR DE FALLA BIDIRECCIONAL DE 15 KV. INCLUYE:  MATERIAL, EQUIPO, HERRAMIENTA, DESPERDICIO, MANO DE OBRA Y TODO LO NECESARIO PARA SU CORRECTA INSTALACIÓN.</t>
  </si>
  <si>
    <t>SUMINISTRO E INSTALACIÓN DE INSERTO BUSHING CON APARTARRAYOS, PARA 15KV, CAT. 167BSA-10 MCA. ELASTIMOLD. INCLUYE:  MATERIAL, EQUIPO, HERRAMIENTA, DESPERDICIO, MANO DE OBRA Y TODO LO NECESARIO PARA SU CORRECTA INSTALACIÓN.</t>
  </si>
  <si>
    <t>SUMINISTRO E INSTALACIÓN DE INSERTO BUSHING , PARA 15KV, CAT. 1601A4  MCA. ELASTIMOLD. INCLUYE:  MATERIAL, EQUIPO, HERRAMIENTA, DESPERDICIO, MANO DE OBRA Y TODO LO NECESARIO PARA SU CORRECTA INSTALACIÓN.</t>
  </si>
  <si>
    <t>SUMINISTRO E INSTALACIÓN DE CONECTOR SEPARABLE TIPO CODO CON PUNTO DE PRUEBA, PARA 15KV 200A CAT. 166LR-B5240, MCA. ELASTIMOLD. INCLUYE:  MATERIAL, EQUIPO, HERRAMIENTA, DESPERDICIO, MANO DE OBRA Y TODO LO NECESARIO PARA SU CORRECTA INSTALACIÓN.</t>
  </si>
  <si>
    <t>SUMINISTRO E INSTALACIÓN DE ADAPTADOR PARA PANTALLA DE TIERRAS PARA CABLE CAT. 21MA-G MCA. ELASTIMOLD. INCLUYE:  MATERIAL, EQUIPO, HERRAMIENTA, DESPERDICIO, MANO DE OBRA Y TODO LO NECESARIO PARA SU CORRECTA INSTALACIÓN.</t>
  </si>
  <si>
    <t>SUMINISTRO E INSTALACIÓN DE TERMINAL DE MEDIA TENSION EN FRIO 3M PARA CABLE CAL. 1/0 AWG 15 KV TIPO USO EXTERIOR. INCLUYE: ZAPATA TIPO PONCHABLE DE 1 AGUJERO Y TORNILLO CADMIZADO CON TUERCA Y ARANDELAS, MATERIAL, EQUIPO, HERRAMIENTA, DESPERDICIO, MANO DE OBRA Y TODO LO NECESARIO PARA SU CORRECTA INSTALACIÓN.</t>
  </si>
  <si>
    <t>SUMINISTRO E INSTALACIÓN DE TUBO CONDUIT DE 103 MM DIAM PARED GRUESA GALVANIZADA. INCLUYE:  MATERIAL, EQUIPO, HERRAMIENTA, DESPERDICIO, MANO DE OBRA Y TODO LO NECESARIO PARA SU CORRECTA INSTALACIÓN.</t>
  </si>
  <si>
    <t>M.L.</t>
  </si>
  <si>
    <t>SUMINISTRO E INSTALACIÓN DE MONITOR Y DOS CONTRATUERCAS DE 103 MM DIAMETRO. INCLUYE:  MATERIAL, EQUIPO, HERRAMIENTA, DESPERDICIO, MANO DE OBRA Y TODO LO NECESARIO PARA SU CORRECTA INSTALACIÓN.</t>
  </si>
  <si>
    <t>JGO</t>
  </si>
  <si>
    <t>SUMINISTRO E INSTALACIÓN DE CANAL TIPO UNISTRUT DE 4 X 4 CMS EN TRAMOS DE 3 MTS. INCLUYE:  MATERIAL, EQUIPO, HERRAMIENTA, DESPERDICIO, MANO DE OBRA Y TODO LO NECESARIO PARA SU CORRECTA INSTALACIÓN.</t>
  </si>
  <si>
    <t>TMO</t>
  </si>
  <si>
    <t>SUMINISTRO E INSTALACIÓN DE ABRAZADERA TIPO UNISTRUT DE 103 MM DIAMETRO. INCLUYE:  MATERIAL, EQUIPO, HERRAMIENTA, DESPERDICIO, MANO DE OBRA Y TODO LO NECESARIO PARA SU CORRECTA INSTALACIÓN.</t>
  </si>
  <si>
    <t>SUMINISTRO E INSTALACIÓN DE VARILLA ROSCADA GALVANIZADA DE 3/8´´ DIAM EN TRAMOS DE 3 MTS. INCLUYE:  MATERIAL, EQUIPO, HERRAMIENTA, DESPERDICIO, MANO DE OBRA Y TODO LO NECESARIO PARA SU CORRECTA INSTALACIÓN.</t>
  </si>
  <si>
    <t>MEDIA TENSIÓN</t>
  </si>
  <si>
    <t>SUMINISTRO E INSTALACIÓN DE BASE PARA TRANSFORMADOR TRIFASICO CON REGISTRO MT TIPO 4 EN BANQUETA NORMA: CFE-BT3FRMTB4. INCLUYE:  MATERIAL, EQUIPO, HERRAMIENTA, DESPERDICIO, MANO DE OBRA Y TODO LO NECESARIO PARA SU CORRECTA INSTALACIÓN.</t>
  </si>
  <si>
    <t>SUMINISTRO E INSTALACIÓN DE CABLE DE ALUMINIO DESNUDO CAL. 2 AWG. INCLUYE:  MATERIAL, EQUIPO, HERRAMIENTA, DESPERDICIO, MANO DE OBRA Y TODO LO NECESARIO PARA SU CORRECTA INSTALACIÓN.</t>
  </si>
  <si>
    <t>SUMINISTRO E INSTALACIÓN DE TUBERIA CONDUIT PAD DE 101 MM DIAM. INCLUYE:  MATERIAL, EQUIPO, HERRAMIENTA, DESPERDICIO, MANO DE OBRA Y TODO LO NECESARIO PARA SU CORRECTA INSTALACIÓN.</t>
  </si>
  <si>
    <t>SUMINISTRO E INSTALACIÓN DE COPLE CONDUIT PVC SERVICIO PESADO 101 MM DE DIAM. INCLUYE:  MATERIAL, EQUIPO, HERRAMIENTA, DESPERDICIO, MANO DE OBRA Y TODO LO NECESARIO PARA SU CORRECTA INSTALACIÓN.</t>
  </si>
  <si>
    <t>SUMINISTRO E INSTALACIÓN DE CODO CONDUIT PVC SERVICIO PESADO 101 MM DE DIAM. INCLUYE:  MATERIAL, EQUIPO, HERRAMIENTA, DESPERDICIO, MANO DE OBRA Y TODO LO NECESARIO PARA SU CORRECTA INSTALACIÓN.</t>
  </si>
  <si>
    <t>SUMINISTRO E INSTALACIÓN DE CONECTOR CONDUIT PVC SERVICIO PESADO 101 MM DE DIAM. INCLUYE:  MATERIAL, EQUIPO, HERRAMIENTA, DESPERDICIO, MANO DE OBRA Y TODO LO NECESARIO PARA SU CORRECTA INSTALACIÓN.</t>
  </si>
  <si>
    <t>SUMINISTRO E INSTALACIÓN DE CONDULET TIPO LB DE 101 MM DE DIAM., OVALADA SERIE 9 LIGERA, CON TAPA, MCA. COOPER CROUSE HINDS. INCLUYE:  MATERIAL, EQUIPO, HERRAMIENTA, DESPERDICIO, MANO DE OBRA Y TODO LO NECESARIO PARA SU CORRECTA INSTALACIÓN.</t>
  </si>
  <si>
    <t>SUMINISTRO E INSTALACIÓN DE SOPORTE PARA TUBERIA DE 101 MM DE DIAM. EN COLUMNA VERTICAL INCLUYE: UNICANAL, EXPANSOR CON TORNILLO DE 3/8" Y ABRAZADERA TIPO UNICANAL PARA TUBO DE 101 MM DE DIAM.</t>
  </si>
  <si>
    <t>SUMINISTRO E INSTALACIÓN DE CINTA DE AISLAR DE VINIL COLOR NEGRO PARA 600V</t>
  </si>
  <si>
    <t>SUMINISTRO E INSTALACIÓN DE MEDIDOR CON BASE TIPO SOCKET DE 7X100. INCLUYE:  MATERIAL, EQUIPO, HERRAMIENTA, DESPERDICIO, MANO DE OBRA Y TODO LO NECESARIO PARA SU CORRECTA INSTALACIÓN.</t>
  </si>
  <si>
    <t>TRAMITES Y PAGOS ANTE CFE</t>
  </si>
  <si>
    <t>FUERZA TABLERO</t>
  </si>
  <si>
    <t>SUMINISTRO E INSTALACION DE TABLERO "C" TRIFASICO PARA EMPOTRAR DE  42 POLOS CON INTERRUPTOR PRINCIPAL DE 400A MARCA SQUARE D O EQUIVALENTE EN CALIDAD, ESPECIFICACIONES Y PRECIO PREVIA AUTORIZACIÓN DE LA SUPERVISION Y/O PROYECTOS DE  LA S.I.. INCLUYE: MATERIALES, CONEXIONES, DESPERDICIO, MANO DE OBRA, HERRAMIENTA, SUPERVISION Y PRUEBAS.</t>
  </si>
  <si>
    <t>SUMINISTRO E INSTALACION DE INTERRUPTOR TERMOMAGNETICO DE 1X15A MARCA SQUARE D O EQUIVALENTE EN CALIDAD, ESPECIFICACIONES Y PRECIO PREVIA AUTORIZACIÓN DE LA SUPERVISION Y/O PROYECTOS DE  LA S.I. INCLUYE: MATERIALES, CONEXIONES, DESPERDICIO, MANO DE OBRA, HERRAMIENTA, SUPERVISION Y PRUEBAS.</t>
  </si>
  <si>
    <t>SUMINISTRO E INSTALACION DE INTERRUPTOR TERMOMAGNETICO DE 1X20A MARCA SQUARE D O EQUIVALENTE EN CALIDAD,ESOECIFICACIONES Y PRECIO PREVIA AUTORIZACIÓN DE LA SUPERVISION Y/O PROYECTOS DE  LA S.I. INCLUYE: MATERIALES, CONEXIONES, DESPERDICIO, MANO DE OBRA, HERRAMIENTA, SUPERVISION Y PRUEBAS.</t>
  </si>
  <si>
    <t>SUMINISTRO E INSTALACION DE INTERRUPTOR TERMOMAGNETICO DE 3X15A MARCA SQUARE D O EQUIVALENTE EN CALIDAD,ESOECIFICACIONES Y PRECIO PREVIA AUTORIZACIÓN DE LA SUPERVISION Y/O PROYECTOS DE  LA S.I. INCLUYE: MATERIALES, CONEXIONES, DESPERDICIO, MANO DE OBRA, HERRAMIENTA, SUPERVISION Y PRUEBAS.</t>
  </si>
  <si>
    <t>SUMINISTRO E INSTALACIÓN DE CABLE DE COBRE CAL. 1/0 AWG. INCLUYE: MATERIAL, EQUIPO, HERRAMIENTA, MANO DE OBRA Y TODO LO NECESARIO PARA SU CORRECTA INSTALACIÓN.</t>
  </si>
  <si>
    <t>SUMINISTRO E INSTALACIÓN DE CABLE DE COBRE COLOR VERDE CAL. 6 AWG. INCLUYE: MATERIAL, EQUIPO, HERRAMIENTA, MANO DE OBRA Y TODO LO NECESARIO PARA SU CORRECTA INSTALACIÓN.</t>
  </si>
  <si>
    <t>SUMINISTRO Y COLOCACION DE TUBO CONDUIT PARED GRUESA 50MM  DE DIAMETRO.  INCLUYE: CONECTORES, ENCINTADO, INSTALACIÓN, HERRAMIENTAS, MANO DE OBRA Y TODO LO NECESARIO PARA SU CORRECTA INSTALACIÓN.</t>
  </si>
  <si>
    <t>SISTEMA DE TIERRAS</t>
  </si>
  <si>
    <t>SUMINISTRO E INSTALACIÓN DE ELECTRODO PARA TIERRAS FISICAS DE CARBÓN ACTIVADO DE 20 X 120 CM. PARA CALIBRE # 2/0.  MATERIAL, EQUIPO, HERRAMIENTA, DESPERDICIO, MANO DE OBRA Y TODO LO NECESARIO PARA SU CORRECTA INSTALACIÓN.</t>
  </si>
  <si>
    <t>PIEZA</t>
  </si>
  <si>
    <t>SUMINISTRO E INSTALACIÓN DE BENTONITA SÓDICA.  MATERIAL, EQUIPO, HERRAMIENTA, DESPERDICIO, MANO DE OBRA Y TODO LO NECESARIO PARA SU CORRECTA INSTALACIÓN.</t>
  </si>
  <si>
    <t>SUMINISTRO E INSTALACIÓN DE INTENSIFICADOR DE TIERRA GEM. (BULTO DE 11.36KG).  MATERIAL, EQUIPO, HERRAMIENTA, DESPERDICIO, MANO DE OBRA Y TODO LO NECESARIO PARA SU CORRECTA INSTALACIÓN.</t>
  </si>
  <si>
    <t>BTO</t>
  </si>
  <si>
    <t>SUMINISTRO E INSTALACIÓN DE CARBÓN ACTIVADO PARA TIERRAS FISICAS.  MATERIAL, EQUIPO, HERRAMIENTA, DESPERDICIO, MANO DE OBRA Y TODO LO NECESARIO PARA SU CORRECTA INSTALACIÓN.</t>
  </si>
  <si>
    <t>ESUMINISTRO E INSTALACIÓN DE XCAVACION MECANICA Y MANUAL ,EN MATERIAL TIPO 1 Y 2.  MATERIAL, EQUIPO, HERRAMIENTA, DESPERDICIO, MANO DE OBRA Y TODO LO NECESARIO PARA SU CORRECTA INSTALACIÓN.</t>
  </si>
  <si>
    <t>SUMINISTRO E INSTALACIÓN DE REGISTRO DE CONCRETO PARA PRUEBAS DE 20 X 20 CM Y 40 CM DE PROFUNDIDAD, CONSIDERANDO INSTALACIÓN DE VARILLA COPPERWELD DE 5/8" X 3.05 M, TAPA DE LÁMINA ANTIDERRAPANTE DE 3/16" CON MARCO DE ÁNGULO DE 3/16" X 1" DE 20 X 20 CM, PINTADO CON FONDO ANTICORROSIVO Y ACABADO CON PINTURA ESMALTE COLOR VERDE MATE, CON INSTALACIÓN Y NIVELACIÓN DE CONTRAMARCO DE ÁNGULO DE FIERRO DE 1/4" X 1 1/2" GALVANIZADO, PARA RECEPCIÓN DE TAPA.  MATERIAL, EQUIPO, HERRAMIENTA, DESPERDICIO, MANO DE OBRA Y TODO LO NECESARIO PARA SU CORRECTA INSTALACIÓN.</t>
  </si>
  <si>
    <t>SUMINISTRO E INSTALACIÓN DE CONEXION EN "T" HORIZONTAL SOLDABLE DE CABLE 4/0 A 4/0 AWG, PARA CABLE DE PASO Y DERIVACION HORIZONTAL.  MATERIAL, EQUIPO, HERRAMIENTA, DESPERDICIO, MANO DE OBRA Y TODO LO NECESARIO PARA SU CORRECTA INSTALACIÓN.</t>
  </si>
  <si>
    <t>SUMINISTRO E INSTALACIÓN DE CONEXION TIPO  "GT" SOLDABLE DE CABLE 4/0 A VARILLA DE TIERRA DE 5/8" DE DIAM., CABLE DE PASO A LA PARTE SUPERIOR DE LA VARILLA PARA TIERRA.  MATERIAL, EQUIPO, HERRAMIENTA, DESPERDICIO, MANO DE OBRA Y TODO LO NECESARIO PARA SU CORRECTA INSTALACIÓN.</t>
  </si>
  <si>
    <t>SUMINISTRO E INSTALACIÓN DE MOLDE PARA CONEXIÓN TERMOSOLDABLE, TIPO "T" DE CABLE DE PASO CALIBRE # 4/0 A CABLE DE DERIVACIÓN A TOPE CALIBRE # 1/0, CATÁLOGO TAC-2Q2C, MARCA CADWELD.  MATERIAL, EQUIPO, HERRAMIENTA, DESPERDICIO, MANO DE OBRA Y TODO LO NECESARIO PARA SU CORRECTA INSTALACIÓN.</t>
  </si>
  <si>
    <t>SUMINISTRO E INSTALACIÓN DE CARGA PARA CONEXIÓN SOLDABLE TIPO F20 DE CARGA 225, CATALOGO NO. 225, MARCA CADWELD.  MATERIAL, EQUIPO, HERRAMIENTA, DESPERDICIO, MANO DE OBRA Y TODO LO NECESARIO PARA SU CORRECTA INSTALACIÓN.</t>
  </si>
  <si>
    <t>SUMINISTRO E INSTALACIÓN DE CARGA PARA CONEXIÓN SOLDABLE TIPO F20 DE CARGA 125, CATALOGO NO. 125, MARCA CADWELD.  MATERIAL, EQUIPO, HERRAMIENTA, DESPERDICIO, MANO DE OBRA Y TODO LO NECESARIO PARA SU CORRECTA INSTALACIÓN.</t>
  </si>
  <si>
    <t>SUMINISTRO E INSTALACIÓN DE MANIJA PARA MOLDE.  MATERIAL, EQUIPO, HERRAMIENTA, DESPERDICIO, MANO DE OBRA Y TODO LO NECESARIO PARA SU CORRECTA INSTALACIÓN.</t>
  </si>
  <si>
    <t>SUMINISTRO E INSTALACIÓN DE CHISPERO.  MATERIAL, EQUIPO, HERRAMIENTA, DESPERDICIO, MANO DE OBRA Y TODO LO NECESARIO PARA SU CORRECTA INSTALACIÓN.</t>
  </si>
  <si>
    <t>SUMINISTRO E INSTALACIÓN DE CABLE DE COBRE DESNUDO CAL. 4/0 AWG.  MATERIAL, EQUIPO, HERRAMIENTA, DESPERDICIO, MANO DE OBRA Y TODO LO NECESARIO PARA SU CORRECTA INSTALACIÓN.</t>
  </si>
  <si>
    <t>M.L</t>
  </si>
  <si>
    <t>SUMINISTRO E INSTALACIÓN DE CABLE DE COBRE DESNUDO CAL. 2 AWG.  MATERIAL, EQUIPO, HERRAMIENTA, DESPERDICIO, MANO DE OBRA Y TODO LO NECESARIO PARA SU CORRECTA INSTALACIÓN.</t>
  </si>
  <si>
    <t>ALUMBRADO</t>
  </si>
  <si>
    <t>SUMINISTRO E INSTALACIÓN DE CABLE DE COBRE CAL. 8 AWG. INCLUYE:  MATERIAL, EQUIPO, HERRAMIENTA, DESPERDICIO, MANO DE OBRA Y TODO LO NECESARIO PARA SU CORRECTA INSTALACIÓN.</t>
  </si>
  <si>
    <t>SUMINISTRO E INSTALACIÓN DE CABLE DE COBRE CAL. 10 AWG. INCLUYE:  MATERIAL, EQUIPO, HERRAMIENTA, DESPERDICIO MANO DE OBRA Y TODO LO NECESARIO PARA SU CORRECTA INSTALACIÓN.</t>
  </si>
  <si>
    <t>SUMINISTRO E INSTALACIÓN DE CABLE DE COBRE CAL. 12 AWG. INCLUYE:  MATERIAL, EQUIPO, HERRAMIENTA, DESPERDICIO, MANO DE OBRA Y TODO LO NECESARIO PARA SU CORRECTA INSTALACIÓN.</t>
  </si>
  <si>
    <t>SUMINISTRO E INSTALACIÓN DE CABLE DE COBRE DESNUDO CAL. 12 AWG. INCLUYE: MATERIAL, EQUIPO, HERRAMIENTA, DESPERDICIO, MANO DE OBRA Y TODO LO NECESARIO PARA SU CORRECTA INSTALACIÓN.</t>
  </si>
  <si>
    <t>SUMINISTRO E INSTALACIÓN DE LUMINARIA VIALIA LIRA 80 WATTS 700MA, 220 VCA, 1F, 2H, 60 HZ, 3000k O EQUIVALENTE EN CALIDAD, ESPECIFICACIONES Y PRECIO PREVIA AUTORIZACIÓN DE LA SUPERVISION Y/O PROYECTOS DE  LA S.I. INCLUYE: MATERIAL, EQUIPO, HERRAMIENTA, MANO DE OBRA, PRUEBAS Y TODO LO NECESARIO PARA SU CORRECTA INSTALACIÓN.</t>
  </si>
  <si>
    <t>SUMINISTRO E INSTALACIÓN DE POSTE MARCA ODIN HISTORIC, MODELO LIL DE BRAZO VEHIUCLAR Y PEATONAL DE 6 MTS DE ALTURA PARA LUMINARIA  XT 60/90 DE 90 WATTS, CON BASE DE CONCRETO CUADRADA DE 40 X X 80 X 140 CMS PARA SU ANCLAJE  SOBRE FIRME DE CONCRETO. O EQUIVALENTE EN CALIDAD, ESPECIFICACIONES Y PRECIO PREVIA AUTORIZACIÓN DE LA SUPERVISION Y/O PROYECTOS DE  LA S.I. INCLUYE: MATERIAL, EQUIPO, HERRAMIENTA, MANO DE OBRA, PRUEBAS Y TODO LO NECESARIO PARA SU CORRECTA INSTALACIÓN.</t>
  </si>
  <si>
    <t>SUMINISTRO E INSTALACIÓN DE CAJA OCTAGONAL DE 4" X 4" DE LAMINA GALVANIZADA PARA SALIDA DE LUMINARIAS. INCLUYE: MATERIAL, EQUIPO, HERRAMIENTA, MANO DE OBRA Y TODO LO NECESARIO PARA SU CORRECTA INSTALACIÓN.</t>
  </si>
  <si>
    <t>SUMINISTRO E INSTALACIÓN DE APAGADOR SENCILLO. INCLUYE:  MATERIAL, EQUIPO, HERRAMIENTA, MANO DE OBRA Y TODO LO NECESARIO PARA SU CORRECTA INSTALACIÓN.</t>
  </si>
  <si>
    <t>SUMINISTRO E INSTALACIÓN DE CAJA CHALUPA DE 2" X 4" DE LAMINA GALVANIZADA MARCA FEMSA PARED GRUESA PARA APAGADOR SENCILLO. INCLUYE:  MATERIAL, EQUIPO, HERRAMIENTA, MANO DE OBRA Y TODO LO NECESARIO PARA SU CORRECTA INSTALACIÓN.</t>
  </si>
  <si>
    <t>SUMINISTRO E INSTALACIÓN DE CAJA CUADRADA DE 4" X 4" DE LAMINA GALVANIZADA. INCLUYE:  MATERIAL, EQUIPO, HERRAMIENTA, MANO DE OBRA Y TODO LO NECESARIO PARA SU CORRECTA INSTALACIÓN.</t>
  </si>
  <si>
    <t>SUMINISTRO E INSTALACIÓN DE CONECTOR TIPO CHUPON. INCLUYE:  MATERIAL, EQUIPO, HERRAMIENTA, MANO DE OBRA Y TODO LO NECESARIO PARA SU CORRECTA INSTALACIÓN.</t>
  </si>
  <si>
    <t>CONTACTOS</t>
  </si>
  <si>
    <t>SUMINISTRO E INSTALACIÓN DE CABLE DE COBRE DESNUDO CAL. 10 AWG. INCLUYE: MATERIAL, EQUIPO, HERRAMIENTA, DESPERDICIO, MANO DE OBRA Y TODO LO NECESARIO PARA SU CORRECTA INSTALACIÓN.</t>
  </si>
  <si>
    <t>SUMINISTRO E INSTALACIÓN DE CAJA CHALUPA DE 2" X 4" DE LAMINA GALVANIZADA MARCA FEMSA PARED GRUESA PARA CONTACTOS POLARIZADOS DE 15 AMPERES, 127 VOLTS. TAPA MARCA BTCINO O SILIMAR. INCLUYE:  MATERIAL, EQUIPO, HERRAMIENTA, MANO DE OBRA Y TODO LO NECESARIO PARA SU CORRECTA INSTALACIÓN.</t>
  </si>
  <si>
    <t>SUMINISTRO E INSTALACIÓN DE CONTACTO POLARIZADO DE 15 AMPERES, 127 VOLTS. TAPA MARCA BTCINO O EQUIVALENTE EN CALIDAD, ESPECIFICACIONES Y PRECIO PREVIA AUTORIZACIÓN DE LA SUPERVISION Y/O PROYECTOS DE  LA S.I. INCLUYE:  MATERIAL, EQUIPO, HERRAMIENTA, MANO DE OBRA Y TODO LO NECESARIO PARA SU CORRECTA INSTALACIÓN.</t>
  </si>
  <si>
    <t>SUMINISTRO E INSTALACIÓN DE CONTACTO POLARIZADO DE 15 AMPERES, 220 VOLTS. TAPA MARCA BTCINO O EQUIVALENTE EN CALIDAD, ESPECIFICACIONES Y PRECIO PREVIA AUTORIZACIÓN DE LA SUPERVISION Y/O PROYECTOS DE  LA S.I. INCLUYE:  MATERIAL, EQUIPO, HERRAMIENTA, MANO DE OBRA Y TODO LO NECESARIO PARA SU CORRECTA INSTALACIÓN.</t>
  </si>
  <si>
    <t>SEÑALÉTICA HORIZONTAL</t>
  </si>
  <si>
    <t>SUMINISTRO Y APLICACIÓN EN FORMA DE SPRAY DE MATERIAL TERMOPLASTICO COLOR AMARILLO  PARA PAVIMENTO ASFALTICO TIPO M-7.1, DE 40 CMS. DE ANCHO, PARA  PASOS PEATONALES. INCLUYE: ESFERILLA DE VIDRIO, MATERIALES, MANO DE OBRA Y EQUIPO PARA SU TRAZO Y EJECUCION, SEGUN E.P.</t>
  </si>
  <si>
    <t>SEÑALÉTICA VERTICAL</t>
  </si>
  <si>
    <t>SUMINISTRO E INSTALACION DE SEÑAL RESTRICTIVA SR-9, DE 71 X 71 CMS. FABRICADA EN LAMINA GALVANIZADA CAL. 16 EN ACABADO FONDO REFLEJANTE GRADO DIAMANTE E IMPRESIÓN SERIGRAFICA A 2 TINTAS, CHAROLA. CON  POSTE PTR GALVANIZADO DE 2" X 2" X 3.00 MTS. TORNILLERIA, EXCAVACION, CONCRETO, INCLUYE;  ACESORIOS, MATERIALES, DESPERDICIOS,HERRAMIENTA, EQUIPO,MANO DE OBRA Y TODO LO NECESARIO PARA SU CORRETA INSTALACION</t>
  </si>
  <si>
    <t>SUMINISTRO E INSTALACION DE SEÑAL PREVENTIVA SP-32 (PEATONES), DE 71 X 71 CM. FABRICADA EN LAMINA GALVANIZADA  CAL. 16 EN ACABADO FONDO REFLEJANTE GRADO DIAMANTE E IMPRESIÓN SERIGRAFICA, CHAROLA.CON  POSTE PTR GALVANIZADO DE 2" X 2" X 3.00 MTS. TORNILLERIA, EXCAVACION, CONCRETO, INCLUYE;  ACESORIOS, MATERIALES, DESPERDICIOS,HERRAMIENTA, EQUIPO,MANO DE OBRA Y TODO LO NECESARIO PARA SU CORRETA INSTALACION</t>
  </si>
  <si>
    <t>SUMINISTRO, FABRICACIÓN E INSTALACIÓN DE TOTEMS DE ACERO DE 4.00 M DE ALTURA CON PANTALLAS LED PARA INFORMACIÓN CON CIMENTACION CON SOPORTE DE ANCLAJE DE ESTRUCTURA CON SISTEMA DE ILUMINACION CON REGISTROS, LAMPARAS CABLEADO Y CONEXION A REGISTRO PREVIO DE ALIMETACION ELECTRICA, CABLEADO CON SALIDAS DE VOZ Y DATOS Y SOFTWARE PARA CONTROL DE PROYECCIONES EN PANTALLAS.  INCLUYE: MATERIALES, DESPERCIOS, COSUMIBLES, HERRAMIENTA, EQUIPO, MANO DE OBRA,  GRUA, FLETE, SUPERVISIÓN, LIMPIEZA EN ÁREA DE TRABAJO Y TODO LO NECESARIO PARA SU CORRECTA EJECUCIÓN.</t>
  </si>
  <si>
    <t xml:space="preserve">MÓDULO DE SANITARIOS </t>
  </si>
  <si>
    <t>TRAZO Y NIVELACIÓN DE LA OBRA, UTILIZANDO BANCOS DE NIVEL GEOREFRENCIADOS Y ESTABLECIENDO REFERENCIAS DE CAMPO, INCLUYE: BRIGADA DE TOPOGRAFIA DURANTE EL TIEMPO QUE DURE LA OBRA, EQUIPO, MATERIALES, HERRAMIENTA Y MANO DE OBRA.</t>
  </si>
  <si>
    <t>EXCAVACIONES EN MATERIAL TIPO I Y II PARA CIMENTACIONES POR MEDIOS MECÁNICOS, VOLUMEN MEDIDO EN SECCION, INCLUYE: AFINE, TALUDES DE LA EXCAVACIÓN, MAQUINARIA, HERRAMIENTA, EQUIPO, MANO DE OBRA Y ACAMELLONAMIENTO PARA SU POSTERIOR RETIRO O REUTILIZACIÓN.</t>
  </si>
  <si>
    <t>RELLENO CON MATERIAL PRODUCTO DE LA EXCAVACION SELECCIONADO Y EN CAPAS NO MAYORES DE 20 CM DE ESPESOR, COMPACTADAS AL 95% DE SU PVSM, VOLUMEN MEDIDO EN SECCION, INCLUYE: MATERIAL, AGUA, HOMOGENIZACIÓN, EQUIPO, HERRAMIENTAS Y MANO DE OBRA.</t>
  </si>
  <si>
    <t>CARGA Y ACARREO DEL 1ER KM, DEL MATERIAL PRODUCTO DE LOS DESMONTES, DESPALMES, EXCAVACIONES, CORTES Y PERFORACIONES, VOLUMEN MEDIDO EN SECCION. INCLUYE: MAQUINARIA, HERRAMIENTA, EQUIPO Y MANO DE OBRA.</t>
  </si>
  <si>
    <t xml:space="preserve">CIMENTACIÓN </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</si>
  <si>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</si>
  <si>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</si>
  <si>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F'c=200 KG/CM2, TMA 3/4", REVENIMIENTO MÍNIMO DE 18 CM, COLADO SEGÚN LAS NORMAS DEL ACI, CURADO CON MEMBRANA.INCLUYE: SUMINISTRO, COLOCACIÓN, VIBRADO, BOMBEO, DESPERDICIOS, MANO DE OBRA, HERRAMIENTAS Y EQUIPO.</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</si>
  <si>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</si>
  <si>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</si>
  <si>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DALAS DE DESPLANTE DE FC=250 KG/CM2, TMA 3/4", REVENIMIENTO DE 16-18 CM, COLADO SEGÚN LAS NORMAS DEL ACI, CURADO CON MEMBRANA.INCLUYE: SUMINISTRO, COLOCACIÓN, VIBRADO, BOMBEO, DESPERDICIOS, MANO DE OBRA, HERRAMIENTAS Y EQUIPO.</t>
  </si>
  <si>
    <t>FIRME DE 12CM DE ESPESOR, CONCRETO PREMEZCLADO EN PLANTA DOSIFICADORA DE FC=250 K/CM2, TAMAÑO MÁXIMO DE AGREGADO DE 19 MM, REFORZADO CON MALLA ELECTROSOLDADA 6X6- 4/4, ACABADO DEFINIDO POR LA DIRECCION DE OBRA. INCLUYE: AFINE DE MATERIAL DESCUBIERTO Y COMPACTADO AL 95% DE SU P.V.S.M., SUMINISTRO DE MATERIALES, TRANSPORTE, BOMBEO, COLOCACIÓN, VIBRADO, CURADO, AGUA, CORTES, DESPERDICIOS, TRASLAPES, ALAMBRE, SILLETAS, HERRAMIENTA, PRUEBAS DE LABORATORIO, JUNTAS, EQUIPO Y MANO DE OBRA.</t>
  </si>
  <si>
    <t xml:space="preserve">ALBAÑILERÍA Y ACABADOS </t>
  </si>
  <si>
    <t xml:space="preserve">SUMINISTRO Y COLOCACIÓN DE MURO DE BLOCK DE CONCRETO CURADO AL VAPOR DE 15 X 20 X 40 CM CON MORTERO CEMENTO-ARENA 1:5 A MEZCLA CORTADA. INCLUYE: MATERIALES, HERRAMIENTA, EQUIPO, ELEVACIONES, ACARREOS, ANDAMIAJES, MANO DE OBRA Y TODO LO NECESARIO PARA SU CORRECTA EJECUCIÓN.
</t>
  </si>
  <si>
    <t>SUMINISTRO Y FABRICACION DE COLUMNA DE CONCRETO DE 15 X 15 CM,  FABRICADO CON CONCRETO PREMEZCLADO EN PLANTA DOSIFICADORA DE F'C=200 KG/CM2, ARMADO CON 4 VRS. 3/8" Y  ESTRIBOS #2 @15CM. INCLUYE: MATERIALES, CIMBRA, DESCIMBRA, CURADO DE CONCRETO, ACERO DE REFUERZO, CORTES, ALAMBRE RECOCIDO,  HERRAMIENTA, EQUIPO, ELEVACIONES, ACARREOS, ANDAMIAJES Y MANO DE OBRA</t>
  </si>
  <si>
    <t>CERRAMIENTO DE CONCRETO DE 15 X 20 CM,  FABRICADO CON CONCRETO PREMEZCLADO EN PLANTA DOSIFICADORA DE F'C=200 KG/CM2, ARMADO CON 4 VRS. 1/2" Y ESTRIBOS DE ALAMBRON @20CM. INCLUYE: MATERIALES, CIMBRA, DESCIMBRA, CURADO DE CONCRETO, ACERO DE REFUERZO, CORTES, ALAMBRE RECOCIDO,  HERRAMIENTA, EQUIPO, ELEVACIONES, ACARREOS, ANDAMIAJES Y MANO DE OBRA</t>
  </si>
  <si>
    <t>ZARPEO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 PARA MUROS EXTERIORES</t>
  </si>
  <si>
    <t>PISO DE CERÁMICO 44 X 44 CM MODELO COSTA BRASIL COLOR CAFE MARCA LAMOSA O SIMILIAR EN CALIDAD Y PRECIO COLOR SEGÚN MUESTRA ASENTADO CON ADEHSIVO CREST COLOCADO A HUESO EN AREAS DE PROYECTO DE REMODELACION Y ESCALERA. INCLUYE: SUMINISTRO DE MATERIALES, NIVELACION DE LA SUPERFICIE, ASENTADO CON CEMENTO CREST LECHEREADO, CORTES, DESPERDICIOS, ACARREOS, HERRAMIENTA, MATERIAL DE CONSUMO, LIMPIEZA, MANO DE OBRA Y TODO LO NECESARIO PARA SU CORRECTA EJECUCION</t>
  </si>
  <si>
    <t>ZOCLO CERÁMICO 9X44 MODELO COSTA BRASIL COLOR CAFE MARCA LAMOSA O EQUIVALENTE EN CALIDAD Y PRECIO COLOR SEGÚN MUESTRA ASENTADO CON ADEHSIVO CREST COLOCADO A HUESO. INCLUYE: SUMINISTRO DE MATERIALES, NIVELACION DE LA SUPERFICIE, ASENTADO CON CEMENTO CREST LECHEREADO, CORTES, DESPERDICIOS, ACARREOS, HERRAMIENTA, MATERIAL DE CONSUMO, LIMPIEZA, MANO DE OBRA Y TODO LO NECESARIO PARA SU CORRECTA EJECUCION</t>
  </si>
  <si>
    <t>SUMINISTRO Y FABRICACION DE BANCA JARDINERA FABRICADA A BASE DE CONCRETO, ACABADO PULIDO, F'C=250 CON ARMADO DE ACERO A BASE DE VARILLA DE 1/2" COLADA EN OBRA DE 2.85 X 0.40 X 0.90, INCLUYE, CIMBRA, DESCIMBRADO, MANO D EOBRA HERRAMIENTA EQUIPO HERRAMIENTA Y TODO LO NECESARIO PARA SU CORRECTA EJECUCION</t>
  </si>
  <si>
    <t>PUERTAS Y VENTANAS</t>
  </si>
  <si>
    <t>SUMINISTRO Y COLOCACION DE PUERTA DE MAMPARA ESTANDAR MCA. SANILOCK , DE 0.62 X 1.50 MTS. TIPO: PUERTA, ACABADO ACERO INOXIDABLE, INCLUYE: MATERIALES, MANO DE OBRA, ACARREO, FLETE A OBRA, FIJACION, SOPORTES, CORTES, DESPERDICIOS Y RETIRO DE SOBRANTES FUERA DE OBRA</t>
  </si>
  <si>
    <t>SUMINISTRO Y COLOCACION DE PUERTA DE MAMPARA ESTANDAR MCA. SANILOCK , DE 0.84 X 1.50 MTS. TIPO: PUERTA DE BAÑO PARA DISCAPACITADOS, ACABADO ACERO INOXIDABLE, INCLUYE: MATERIALES, MANO DE OBRA, ACARREO, FLETE A OBRA, FIJACION, SOPORTES, CORTES, DESPERDICIOS Y RETIRO DE SOBRANTES FUERA DE OBRA</t>
  </si>
  <si>
    <t>MUEBLES SANITARIOS</t>
  </si>
  <si>
    <t>SUMINISTRO Y COLOCACION DE INODORO MCA. AMERICAN STANDARD DE LA LINEA TURBO CADET RH EL MOD. 4142100MX (TANQUE) 3483001MX (TAZA RH EL) EN COLOR BLANCO 020 TIPO EN ELONGADO O EQUIVALENTE, INCLUYE: MATERIALES, JUNTA DE CERA PRHOEL, MANO DE OBRA, HERRAMIENTA, ACARREO, FLETE A OBRA DEL MATERIAL, FIJACION, PRUEBAS, AJUSTE, SOPORTES Y RETIRO DE SOBRANTES FUERA DE OBRA</t>
  </si>
  <si>
    <t>SUM. Y COL. DE FLUXOMETRO PARA INODORO, MOD. 311-32, MCA. HELVEX, INCLUYE: TRAZO, ACARREO, ELEVACION, PRUEBAS, HERRAMIENTA Y EQUIPO, LIMPIEZA DEL AREA DE TRABAJO Y TODO LO NECESARIO PARA LA CORRECTA EJECUCION DE LOS TRABAJOS.</t>
  </si>
  <si>
    <t>SUMINISTRO Y COLOCACION DE MINGITORIO MCA. AMERICAN STANDARD DE LA LINEA NUEVO ORINOCO MOD. 01-397 EN COLOR BLANCO 020, INCLUYE: MATERIALES, MANO DE OBRA, HERRAMIENTA, ACARREO, FLETE A OBRA DEL MATERIAL, FIJACION, PRUEBAS, AJUSTE Y RETIRO DE SOBRANTES FUERA DE OBRA.</t>
  </si>
  <si>
    <t>SUMINISTRO Y COLOCACION DE LLAVE PARA MINGITORIO ECONOMIZADORA CON CIERRE AUTOMATICO. MARCA HELVEX, MODELO 110-WC-4.8 .INCLUYE: TRAZO, ACARREO, ELEVACION, SELLADO DE UNIONES, PRUEBAS, HERRAMIENTA Y EQUIPO, LIMPIEZA DEL AREA DE TRABAJO Y TODO LO NECESARIO PARA LA CORRECTA EJECUCION DE LOS TRABAJOS.</t>
  </si>
  <si>
    <t>SUMINISTRO Y COLOCACION DE COLADERA DE PISO, UNA BOCA, CON REJILLA CUADRADA MCA. HELVEX MOD. 24-CH O EQUIVALENTE INCLUYE: MATERIALES, MANO DE OBRA, HERRAMIENTA, ACARREO, FLETE A OBRA DEL MATERIAL, FIJACION Y RETIRO DE SOBRANTES FUERA DE OBRA.</t>
  </si>
  <si>
    <t>SUM. Y COL. DE OVALIN PARA EMPOTRAR, MCA. IDEAL STANDARD, COLOR BLANCO DE 0.54 X 0.445 MTS. INCLUYE: TRAZO, ACARREO, ELEVACION, JUNTEO, HERRAMIENTA Y EQUIPO, LIMPIEZA DEL AREA DE TRABAJO Y TODO LO NECESARIO PARA LA CORRECTA EJECUCION DE LOS TRABAJOS.</t>
  </si>
  <si>
    <t>SUMINISTRO E INSTALACION DE LLAVE CROMADA MARCA: HELVEX MODELO TV-121. INCLUYE: SUMINISTRO, MANGUERA ALIMENTADORA, COLOCACIÓN, EQUIPO, HERRAMIENTA, MANO DE OBRA Y TODO LO NECESARIO PARA SU CORRECTA EJECUCIÓN.</t>
  </si>
  <si>
    <t>SUMINISTRO E INSTALACION DE CESPOL DE BRONCE PARA LAVABO, MCA. IDEAL STANDARD, MODELO 3070.INCLUYE: TRAZO, ACARREO, ELEVACION, SELLADO DE UNIONES, PRUEBAS, HERRAMIENTA Y EQUIPO, LIMPIEZA DEL AREA DE TRABAJO Y TODO LO NECESARIO PARA LA CORRECTA EJECUCION DE LOS TRABAJOS.</t>
  </si>
  <si>
    <t>SUM. Y COL. DE DESPACHADOR DE PAPEL HIGIENICO, MCA. KIMBERLY JUMBO, COLOR HUMO GRIS DE 37 X 36 X 13 CM. INCLUYE: 6 ROLLOS DE REPUESTO, TRAZO, ACARREO, ELEVACION, COLOCACION, HERRAMIENTA Y EQUIPO, LIMPIEZA DEL AREA DE TRABAJO Y TODO LO NECESARIO PARA LA CORRECTA EJECUCION DE LOS TRABAJOS.</t>
  </si>
  <si>
    <t>SUM. Y COL. DE JABONERA DE PRESION, MCA. KIMBERLY, COLOR HUMO GRIS DE 31.8 X 16.5 X 10 CM. INCLUYE: 6 PAQUETES DE REPUESTO, TRAZO, ACARREO, ELEVACION, COLOCACION, PRUEBAS, HERRAMIENTA Y EQUIPO, LIMPIEZA DEL AREA DE TRABAJO Y TODO LO NECESARIO PARA LA CORRECTA EJECUCION DE LOS TRABAJOS.</t>
  </si>
  <si>
    <t>SUM. Y COL. DE DESPACHADOR DE PAPEL PARA SECADO DE MANOS, MCA. LEV-R-MATIC, COLOR HUMO GRIS DE 30.48 X 38.10 X 26.67 CM. INCLUYE: 6 ROLLOS DE REPUESTO, TRAZO, ACARREO, ELEVACION, COLOCACION, PRUEBAS, HERRAMIENTA Y EQUIPO, LIMPIEZA DEL AREA DE TRABAJO Y TODO LO NECESARIO PARA LA CORRECTA EJECUCION DE LOS TRABAJOS.</t>
  </si>
  <si>
    <t>SUM. Y COL. DE LUNA A BASE DE ESPEJO DE 0.80 X 1.47 MTS. DE 6 MM. DE ESPESOR 1ER. GRUPO. INCLUYE: BASTIDOR DE MADERA DE PINO, TORNILLOS, TAQUETES, PIJAS, RIBETE EN T "F" 3160 DE ALUMINIO Y MARCO DE ALUMINIO ANODIZADO NATURAL DE 1", ACARREO, CORTES, ELEVACION, COLOCACION, SELLADO, HERRAMIENTA Y EQUIPO, LIMPIEZA DEL AREA DE TRABAJO Y TODO LO NECESARIO PARA LA CORRECTA EJECUCION DE LOS TRABAJOS.</t>
  </si>
  <si>
    <t>SUMINISTRO Y COLOCACION DE MAMPARA ESTANDAR MCA. SANILOCK MOD. 4201-4, DE 1.55X1.50 MTS. TIPO: PANEL LATERAL, ACABADO ACERO INOXIDABLE, INCLUYE: MATERIALES, MANO DE OBRA, ACARREO, FLETE A OBRA, FIJACION, SOPORTES, CORTES, DESPERDICIOS Y RETIRO DE SOBRANTES FUERA DE OBRA</t>
  </si>
  <si>
    <t>SUMINISTRO Y COLOCACION DE MAMPARA ESTANDAR MCA. SANILOCK MOD. 4206-0 (MINGITORIO), DE 1.32X 1.50 MTS. TIPO: PANEL LATERAL, ACABADO ACERO INOXIDABLE, INCLUYE: MATERIALES, MANO DE OBRA, ACARREO, FLETE A OBRA, FIJACION, SOPORTES, CORTES, DESPERDICIOS Y RETIRO DE SOBRANTES FUERA DE OBRA</t>
  </si>
  <si>
    <t>SUMINISTRO Y COLOCACION DE MAMPARA ESTANDAR MCA. SANILOCK MOD. 4202-0, DE 0.70X1.50 MTS. TIPO: PILASTRA A PARED, ACABADO ACERO INOXIDABLE, INCLUYE: MATERIALES, MANO DE OBRA, ACARREO, FLETE A OBRA, FIJACION, SOPORTES, CORTES, DESPERDICIOS Y RETIRO DE SOBRANTES FUERA DE OBRA</t>
  </si>
  <si>
    <t>SUMINISTRO Y COLOCACION DE MAMPARA ESTANDAR MCA. SANILOCK MOD. 4202-0, DE 0.20 X1.80 MTS. TIPO: PILASTRA A PARED, ACABADO ACERO INOXIDABLE, INCLUYE: MATERIALES, MANO DE OBRA, ACARREO, FLETE A OBRA, FIJACION, SOPORTES, CORTES, DESPERDICIOS Y RETIRO DE SOBRANTES FUERA DE OBRA</t>
  </si>
  <si>
    <t>SUMINISTRO Y COLOCACION DE MAMPARA ESTANDAR MCA. SANILOCK MOD. 4202-0, DE 0.15X1.80 MTS. TIPO: PILASTRA A PARED, ACABADO ACERO INOXIDABLE, INCLUYE: MATERIALES, MANO DE OBRA, ACARREO, FLETE A OBRA, FIJACION, SOPORTES, CORTES, DESPERDICIOS Y RETIRO DE SOBRANTES FUERA DE OBRA</t>
  </si>
  <si>
    <t>SUMINISTRO Y COLOCACION DE MAMPARA ESTANDAR MCA. SANILOCK MOD. 4202-2, DE 0.60 X1.00 MTS. TIPO: PILASTRA A PARED, ACABADO ACERO INOXIDABLE, INCLUYE: MATERIALES, MANO DE OBRA, ACARREO, FLETE A OBRA, FIJACION, SOPORTES, CORTES, DESPERDICIOS Y RETIRO DE SOBRANTES FUERA DE OBRA</t>
  </si>
  <si>
    <t>ELABORACION DE PLACA PARA LAVABO EN DIRRECION GENERAL A BASE DE CONCRETO 150 KG/CM2, HECHO EN OBRA DE 8 CMS. DE ESPESOR ARMADA CON VRS. DE 3/8 @ 15 CMS. DE ESPESOR FY= 4200 KG/CMS. FORMANDO CUADRICULA, DEJANDO 3 HUECOs PARA RECIBIR OVALIN Y LLAVES, PLACA DE GRANITO COLOR IGUAL A LOSETA DE MURO SEGUN MUESTRA APROBADA, . INCLUYE: MATERIALES FALDON FRONTAL Y LATERAL DE 20 CMS. RANURA EN MUROS PARA EMPOTRAR, CIMBRA COMUN, CORTES RECTOS, HERRAMIENTA, EQUIPO, MATERIAL DE CONSUMO, ACARREO, DESPERDICIOS, MANO DE OBRA Y TODO LO NECESARIO PARA SU CORRECTA EJECUCION ( VERIFICAR MEDIDAS)</t>
  </si>
  <si>
    <t xml:space="preserve">ILUMINACION </t>
  </si>
  <si>
    <t>SUMINISTRO E INSTALACION DE LUMINARIA COLGANTE, MARCA: BENITO URBAN, MODELO: ILNBT34, ANCLADO A ESTRUCTURA DE ACERO INCLUYE: RANURADO Y RESANE, MATERIAL, EQUIPO, HERRAMIENTA, MANO DE OBRA, RETIRO Y TODO LO NECESARIO PARA SU CORRECTA INSTALACION</t>
  </si>
  <si>
    <t>SUMINISTRO E INSTALACION DE CONTACTO DUPLEX POLARIZADO, 1 FASE, 3 HILOS, 125 VOLTS, 15 AMPERS, CAT.  5262RD, COLOR ROJO, MCA. ARROW-HART,  CON PLACA DE ALUMINIO CATALOGO AH-23,  MARCA ARROW HART. , INCLUYE: RANURADO Y RESANE, MATERIAL, EQUIPO, HERRAMIENTA, MANO DE OBRA, RETIROS Y TODO LO NECESARIO PARA SU CORRECTA INSTALACION</t>
  </si>
  <si>
    <t>SUMINISTRO E INSTALACION DE DOS APAGADORES SENCILLOS LINEA MODUS, 1 MODULO, 127 VOLTS, 10 AMPERES CAT. E2001, CON PLACA DE RESINA 2 VENT COLOR MARFIL, CAT.E5N2, MARCA BTICINO., INCLUYE: RANURADO Y RESANE, MATERIAL, EQUIPO, HERRAMIENTA, MANO DE OBRA, RETIROS Y TODO LO NECESARIO PARA SU CORRECTA INSTALACION</t>
  </si>
  <si>
    <t>CASETA / OFICINA</t>
  </si>
  <si>
    <t>CASTILLO DE CONCRETO DE 15 X 15 CM,  FABRICADO CON CONCRETO PREMEZCLADO EN PLANTA DOSIFICADORA DE F'C=200 KG/CM2, ARMADO CON 4 VRS. 3/8" Y  ESTRIBOS #2 @15CM. INCLUYE: MATERIALES, CIMBRA, DESCIMBRA, CURADO DE CONCRETO, ACERO DE REFUERZO, CORTES, ALAMBRE RECOCIDO,  HERRAMIENTA, EQUIPO, ELEVACIONES, ACARREOS, ANDAMIAJES Y MANO DE OBRA</t>
  </si>
  <si>
    <t>SUMINISTRO E INSTALACION DE PUERTA BATIENTE DE CRISTAL TEMPLADO  DE 2.00 X 1.00 MTR,  DE 9MM CON HERRAJES MARCA HIDELY O EQUIVALENTE EN CALIDAD, COMPUESTO POR BISAGRAS DE PISO VAIVEN CERRADURAS A PISO Y JALADERAS DE ACERO INOXIDABLE TIPO H Y MARCO METÁLICO. INCLUYE: SUMINISTRO DE MATERIAL,  HERRAMIENTA, EQUIPO, COLOCACION, CORTES, NIVELADO,  CHAPA 2 JUEGOS DE LLAVES, MANO DE OBRA Y TODO LO NECESARIO PARA SU CORRECTA EJECUCION (VERIFICAR MEDIDAS  EN OBRA).</t>
  </si>
  <si>
    <t>SUMINISTRO Y COLOCACIÓN DE VENTANA FIJA DE CANCEL DE ALUMINIO COLOR NEGRO MATE 2"X2" CRISTAL DE 6MM TRANSLUCIDO. MEDIDAS 2.50 MTS ANCHO X 1.00 MTS ALTO DE ACUERDO A MODULACIÓN SEGÚN PLANOS.INCLUYE  SUMINISTRO DE MATERIALES, HERRAMIENTA, EQUIPO, MANO DE OBRA Y TODO LO NECESARIO PARA SU CORRECTA EJECUCIÓN.</t>
  </si>
  <si>
    <t>SUMINISTRO Y COLOCACIÓN DE VENTANA CORREDIZA DE CANCEL DE ALUMINIO COLOR NEGRO MATE 2"X2" CRISTAL DE 6MM TRANSLUCIDO. MEDIDAS 0.50 MTS ANCHO X 1.00 MTS ALTO DE ACUERDO A MODULACIÓN SEGÚN PLANOS.INCLUYE  SUMINISTRO DE MATERIALES, HERRAMIENTA, EQUIPO, MANO DE OBRA Y TODO LO NECESARIO PARA SU CORRECTA EJECUCIÓN.</t>
  </si>
  <si>
    <t>SUMINISTRO Y COLOCACIÓN PLAFÓN LISO E PANEL DE YESO ESTÁNDAR MARCA PANEL REY DE 10.0 CM DE ESPESOR  CON BASTIDOR A BASE DE CANAL Y POSTE DE LAMINA NO. 26 DE 4.1 CM A CADA 60 CM. REFORZADO CON PERFIL PTR 2X4 C 14 AL CENTRO ANCLADO A COLUMNAS EXISTENTES PARA SOPORTAR PUERTAS GIRATORIAS P5  INCLUYE SOPORTERÍA, NIVELACION, MATERIALES, MANO DE OBRA, HERRAMIENTA Y EQUIPO.</t>
  </si>
  <si>
    <t>SUMINISTRO E INSTALACION DE LUMINARIA DE PANEL LED DE EMPOTRAR EN PLAFON RETICULAR CON GABINETE DE 61 X 61 CMS. MARCA: ESTEVEZ MODELO PANEL LED 19461-0 O EQUIVALENTE EN CALIDAD CON MARCO ABATIBLE COMPUESTA DE LAMINA DE PRIMERA CAL 22 ESMALTADO CON PINTURA DE POLVO COLOR BLANCO 93 % REFLECTANCIA, INCLUYE: RANURADO Y RESANE, MATERIAL, EQUIPO, HERRAMIENTA, MANO DE OBRA, RETIROS Y TODO LO NECESARIO PARA SU CORRECTA INSTALACION</t>
  </si>
  <si>
    <t>SUMINISTRO E INSTALACION DE LAMPARA LED TIPO SPOT DIRIGIBLE DE EMPOTRAR EN PLAFON, MARCA: TECNOLITE, MODELO: 241-5YDLED154MV40S , O EQUIVALENTE EN CALIDAD CON MARCO ABATIBLE COMPUESTA DE LAMINA DE PRIMERA CAL 22 ESMALTADO CON PINTURA DE POLVO COLOR BLANCO 93 % REFLECTANCIA, INCLUYE: RANURADO Y RESANE, MATERIAL, EQUIPO, HERRAMIENTA, MANO DE OBRA, RETIROS Y TODO LO NECESARIO PARA SU CORRECTA INSTALACION</t>
  </si>
  <si>
    <t>SITE (CONTROL DE VOZ Y DATOS )</t>
  </si>
  <si>
    <t>SUMINISTRO E INSTALACION DE RACK METALICO PARA LA COLOCACION DE EQUIPO DE CONTROL DE TECONOLOGIAS "SITE"  , CON LAS CARACTERISTICAS INDICADAS POR EL PROVEDOR DE SERVICIO DE TECNOLOGIAS,</t>
  </si>
  <si>
    <t>SISTEMA DE SEGURIDAD</t>
  </si>
  <si>
    <t>CCTV</t>
  </si>
  <si>
    <t>SUMINISTRO, MONTAJE Y PROGRAMACIÓN DE ADMINISTRADOR CENTRAL PARA MONITOREO Y CONTROL DE LA RED DE COMUNICACIÓNES,  INTERFACE A TRAVÉS DE WINDOWS EXPLORER. SERVICIOS WEB, ACCESOS RESTRINGIDOS (USUARIOS-PASSWORDS), MANEJO DE HORARIOS, ALMACENAMIENTO DE DATOS EN FORMATOS DIFERENTES, GENERACIÓN DE ALARMAS VISUALES EN LA PANTALLA LOCAL O POR EMAIL, CAPACITACIÓN A LOS USUARIOS FINALES: INCLUYE: INSTALACION, EQUIPO, HERRAMIENTA, MANO DE OBRA Y TODO LO NECESARIO PARA SU CORRECTA OPERACION</t>
  </si>
  <si>
    <t>SUMINISTRO E INSTALACIÓN DE CÁMARA DE SEGURIDAD INALAMBRICA MARCA: PANASONIC, MODELO: WV-SFV781L, CON MECANISMO RESISTENTE AL VANDALISMO, DOMO CON REVESTIMIENTO CONTRA AGUA O EQUIVALENTE EN CALIDAD, INCLUYE: HERRAMIENTA, MATERIAL, INSTALACION Y TODO LO NECESARIO PARA SU CORRECTA OPERACION</t>
  </si>
  <si>
    <t>AREA COMUN  (TRANSFORMADOR Y CONTENEDRORES)</t>
  </si>
  <si>
    <t>SUMINISTRO Y FABRICACION DE ZAPATA TIPO Z-1 DE 1.80 X 1.80 X .25 MTS A BASE DE CONCRETO DE  F'C=250 KG/CM2 , ACERO DE REFUERZO CON DOBLE PARRILLA DE VARILLAS #5@20CMS CON CIMBRA COMUN  (VER DETALLE EN PLANO) CON PLANTILLA DE CONCRETO DE  F'C=100 KG/CM2 5 CM DE ESPESOR     INCLUYE: CIMBRA, DESIMBRADO, MADERA, CLAVOS, MATERIALES, DESPERDICIO, EQUIPO, HERRAMIENTA, MANO DE OBRA, LIMPIEZA, RETIRO DE ESCOMBRO A LUGAR AUTORIZADO POR SUPERVISION Y TODO LO NECESARIO PARA SU CORRECTA EJECUCION</t>
  </si>
  <si>
    <t>VARIOS</t>
  </si>
  <si>
    <t xml:space="preserve">LIMPIEZA </t>
  </si>
  <si>
    <t>LIMPIEZA FINAL DE LA OBRA Y DURANTE EL PERIODO DE EJECUCION DE LA MISMA.  INCLUYE: RETIRO DE MATERIALES SOBRANTES, DESPERDICIOS, ACARREOS, MATERIALES, EQUIPO  Y MANO DE OBRA.</t>
  </si>
  <si>
    <t>PLANOS DE OBRA TERMINADA</t>
  </si>
  <si>
    <t>ELABORACIÓN DE PLANOS DE OBRA TERMINADA ESCALA 1:500.  ELABORADO EN AUTO CAD 2014, EN ARCHIVO ELECTRONICO (CD) E IMPRESO EN PAPEL TAMAÑO DOBLE CARTA. TODA LA PAPELERIA QUE SE ENTREGUE DEBE ESTAR DEBIDAMENTE FIRMADA POR EL REPRESENTANTE LEGAL.</t>
  </si>
  <si>
    <t>SUBTOTAL</t>
  </si>
  <si>
    <t>IVA</t>
  </si>
  <si>
    <t>TOTAL</t>
  </si>
  <si>
    <t>IMPORTE TOTAL CON LETRA:</t>
  </si>
  <si>
    <t>ACABADOS</t>
  </si>
  <si>
    <r>
      <t xml:space="preserve">SUMINISTRO E INSTALACIÓN DE </t>
    </r>
    <r>
      <rPr>
        <b/>
        <sz val="9"/>
        <color theme="1"/>
        <rFont val="Arial"/>
        <family val="2"/>
      </rPr>
      <t>LUMINARIA PARA ÁRBOLES</t>
    </r>
    <r>
      <rPr>
        <sz val="9"/>
        <color theme="1"/>
        <rFont val="Arial"/>
        <family val="2"/>
      </rPr>
      <t xml:space="preserve"> EI SIXPAR 300IP CON CLASIFICACIÓN IP65 PRESENTA (18) LED DE 12W 6 EN 1 RGBAW + UV, HAZ DE 15° Y ÁNGULOS DE CAMPO DE 25°, ATENUACIÓN ( 0-100%) , CONEXIÓN DE ALIMENTACIÓN DE UNIDADES MULTIPLES, RDM ( GESTIÓN REMOTA DE DISPOSITIVOS) EXTERIOR DE ALUMINIO FUNDIDO Y UNA FUENTE DE ALIMENTACIÓN DE CONMUTACIÓN AUTOMATICA UNIVERSAL DE VOLTAJE MULTIPLE (110-250V).                                                                                         </t>
    </r>
  </si>
  <si>
    <t>JUEGO</t>
  </si>
  <si>
    <r>
      <t xml:space="preserve">SUMINISTRO Y SEMBRADO DE  </t>
    </r>
    <r>
      <rPr>
        <b/>
        <sz val="9"/>
        <color theme="1"/>
        <rFont val="Arial"/>
        <family val="2"/>
      </rPr>
      <t>ENCINO BLANCO</t>
    </r>
    <r>
      <rPr>
        <sz val="9"/>
        <color theme="1"/>
        <rFont val="Arial"/>
        <family val="2"/>
      </rPr>
      <t>,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</si>
  <si>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t xml:space="preserve">SUMINISTRO Y SEMBRADO DE </t>
    </r>
    <r>
      <rPr>
        <b/>
        <sz val="9"/>
        <color rgb="FF000000"/>
        <rFont val="Arial"/>
        <family val="2"/>
      </rPr>
      <t>ARBUSTO ROMERO</t>
    </r>
    <r>
      <rPr>
        <sz val="9"/>
        <color rgb="FF000000"/>
        <rFont val="Arial"/>
        <family val="2"/>
      </rPr>
      <t xml:space="preserve"> , DE 50CM DE ALTURA DENSIDAD X M2 DE 1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</si>
  <si>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t>
    </r>
    <r>
      <rPr>
        <b/>
        <sz val="9"/>
        <color theme="1"/>
        <rFont val="Arial"/>
        <family val="2"/>
      </rPr>
      <t>ARBUSTO HELECHO ESPADA</t>
    </r>
    <r>
      <rPr>
        <sz val="9"/>
        <color theme="1"/>
        <rFont val="Arial"/>
        <family val="2"/>
      </rPr>
      <t>, DE 50CM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</si>
  <si>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RIEGO DE IMPREGNACION</t>
    </r>
    <r>
      <rPr>
        <sz val="9"/>
        <color rgb="FF000000"/>
        <rFont val="Arial"/>
        <family val="2"/>
      </rPr>
      <t xml:space="preserve">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r>
  </si>
  <si>
    <r>
      <t xml:space="preserve">SUMINISTRO Y COLOCACIÓN DE </t>
    </r>
    <r>
      <rPr>
        <b/>
        <sz val="9"/>
        <color rgb="FF000000"/>
        <rFont val="Arial"/>
        <family val="2"/>
      </rPr>
      <t>CONCRETO HIDRÁULICO DE 15 CMS DE ESPESOR, PREMEZCLADO MR-45 KG/CM2,</t>
    </r>
    <r>
      <rPr>
        <sz val="9"/>
        <color rgb="FF000000"/>
        <rFont val="Arial"/>
        <family val="2"/>
      </rPr>
      <t xml:space="preserve"> REVENIMIENTO 6 CM ±2 CM, CON UN 80% DE SU RESISTENCIA TOTAL A LOS 14 DÍAS, CON AGENTE DE CURADO INTERNO, T.M.A. 40 MM. INCLUYE; BARRA DE AMARRE DE VARILLA CORRUGADA DEL 5/8" DE DIAM. DE 86 CM. DE LONGITUD @ 91 CM., BARRAS PASAJUNTAS CON REDONDO LISO GRADO 60 DE 1 1/4" DE DIAM. DE 46 CM. DE LONGITUD @ 30 CM. CON CANASTILLA METÁLICA DE 5/16", TENDIDO, Y COMPACTADO CON PAVIMENTADORA DE CIMBRA DESLIZANTE Y/O RODILLO PARA CONCRETO HIDRÁULICO, ESTAMPADO SIMILAR AL EXISTENTE, CORTE Y CONSTRUCCIÓN DE JUNTA TRANSVERSAL Y LONGITUDINAL (@ 3.50 M. MÁXIMO) DE 6 MM. DE ESPESOR A 1/3 DEL PERALTE DE LA LOSA, SUMINISTRO Y COLOCACIÓN DE JUNTAS DE TIRILLAS DE POLIURETANO DE 9.5 MM (3/8") DE DIÁMETRO BACKER ROD, MCA. BASF (O SIMILAR) Y SELLADOR AUTONIVELANTE DE POLIURETANO SONOLASTIC SL-1, MCA. BASF (O SIMILAR) DE 6 MM. X 13 MM., APLICACIÓN DE MEMBRANA DE CURADO, CURE EB (BLANCO), MCA.BASF (O SIMILAR), MANO DE OBRA, EQUIPO, HERRAMIENTA, LIMPIEZA, CONTROL DE CALIDAD POR PARTE DE LABORATORIO CERTIFICADO CONFORME A LA NORMA TÉCNICA NTEPNL-03-C CAPÍTULO 01-"CERTIFICACIÓN DE LABORATORIOS" Y TODO LO NECESARIO PARA SU CORRECTA EJECUCIÓN.</t>
    </r>
  </si>
  <si>
    <t>BAHIA DE ESTACIONAMIENTO</t>
  </si>
  <si>
    <r>
      <t xml:space="preserve">SUMINISTRO Y SEMBDADO DE </t>
    </r>
    <r>
      <rPr>
        <b/>
        <sz val="9"/>
        <color rgb="FF000000"/>
        <rFont val="Arial"/>
        <family val="2"/>
      </rPr>
      <t>PLANTA LAVANDA</t>
    </r>
    <r>
      <rPr>
        <sz val="9"/>
        <color rgb="FF000000"/>
        <rFont val="Arial"/>
        <family val="2"/>
      </rPr>
      <t>, DENSIDAD X M2 DE 16 PIEZAS,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</si>
  <si>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 xml:space="preserve">SUMINISTRO Y SEMBRADO DE </t>
    </r>
    <r>
      <rPr>
        <b/>
        <sz val="9"/>
        <color rgb="FF000000"/>
        <rFont val="Arial"/>
        <family val="2"/>
      </rPr>
      <t>ARBUSTO LANTANA ROJA</t>
    </r>
    <r>
      <rPr>
        <sz val="9"/>
        <color rgb="FF000000"/>
        <rFont val="Arial"/>
        <family val="2"/>
      </rPr>
      <t>, DE 50CM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</si>
  <si>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 xml:space="preserve">SUMINISTRO, COLOCACIÓN Y PUESTA EN MARCHA DE TRANSFORMADOR DE DISTRIBUCIÓN TIPO PEDESTAL DE INTEMPERIE DE 112 KVA,  DE 13200V/220-127V, CONEXIÓN DELTA ESTRELLA, CON 4 DERIVACIONES 2 ARRIBA 2 ABAJO DE 2.5% CADA UNA, OPERADAS DESDE EL EXTERIOR, PARA OPERAR 0-3000 M.S.N.M., CON UNA ELEVACIÓN DE TEMPERATURA DE 150°C. INCLUYE: CARGO DIRECTO POR EL COSTO DE MANO DE OBRA Y MATERIALES REQUERIDOS, ACARREO, CONEXIONES Y PRUEBAS, TRAZO, NIVELACIÓN, ELEMENTOS DE FIJACIÓN, LIMPIEZA Y RETIRO DE SOBRANTES FUERA DE OBRA, EQUIPO DE SEGURIDAD, INSTALACIONES ESPECÍFICAS, DEPRECIACIÓN Y DEMÁS CARGOS DERIVADOS DEL USO DE EQUIPO Y HERRAMIENTA, EN CUALQUIER NIVEL. </t>
  </si>
  <si>
    <r>
      <t xml:space="preserve">SUMINISTRO E INSTALACIÓN </t>
    </r>
    <r>
      <rPr>
        <b/>
        <sz val="9"/>
        <color theme="1"/>
        <rFont val="Arial"/>
        <family val="2"/>
      </rPr>
      <t>DE BACHEO PROFUNDO</t>
    </r>
    <r>
      <rPr>
        <sz val="9"/>
        <color theme="1"/>
        <rFont val="Arial"/>
        <family val="2"/>
      </rPr>
      <t xml:space="preserve"> AISLADO DE LA ESTRUCTURA DE PAVIMENTO EXISTENTE DE HASTA 25 CM, DE ACUERDO CON LAS NORMAS DE LA SCT,  INCLUYE: CORTE CON DISCO, DEMOLICION DE ESTRUCTURA DE PAVIMENTO, CARGA, ACARREO, RETIRO DEL MATERIAL PRODUCTO DE LOS CORTES Y EXCAVACIONES A TIRADEROS AUTORIZADOS POR LA DEPENDENCIAS OFICIALES, COMPACTACIÓN DEL MATERIAL DE PISO DESCUBIERTO AL 90% MÍN. DE SU PVSM, SUMINISTRO Y COLOCACIÓN DE BASE  ESTABILIZADA CON CEMENTO PORTLAND, 3% EN PESO, DE 20CM DE ESPESOR COMPACTO AL 95% ± 2 MÍN. DE SU PVSM, BARRIDO MECANICO, RIEGO DE LIGA CON EMULSION DE ROMPIMIENTO RAPIDO TIPO ECR-60  A RAZON DE 0.50 LTS/M2,  SUMINISTRO DE MATERIALES, CARPETA COMPACTADA AL 95% MARSHALL DE 5 CM, MAQUINARIA, HERRAMIENTA, EQUIPO, MANO DE OBRA Y TODO LO NECESARIO PARA SU CORRECTA EJECUCIÓN.</t>
    </r>
  </si>
  <si>
    <r>
      <t xml:space="preserve">SUMINISTRO E INSTALACIÓN DE </t>
    </r>
    <r>
      <rPr>
        <b/>
        <sz val="9"/>
        <color theme="1"/>
        <rFont val="Arial"/>
        <family val="2"/>
      </rPr>
      <t>LUMINARIA PARA VIALIDAD</t>
    </r>
    <r>
      <rPr>
        <sz val="9"/>
        <color theme="1"/>
        <rFont val="Arial"/>
        <family val="2"/>
      </rPr>
      <t xml:space="preserve"> MARCA SOLA BASIC, MODELO SOLADEL CITY PLUS-U100G57B1,  120-227 V, 165W, DE 29 X 60 X 10 CM  RESISTENTE A CORROSIÓN Y OXIDACIÓN CON ACABADO EN PINTURA POLIÉSTER DE APLICACIÓN ELECTROSTÁTICA ACABADO COLOR NEGRO ACERO CONPROTECCIÓN CONTRA RAYOS UV Y AMBIENTES MARINOS. TEMPERATURA DE COLOR DE 5,700-2,700 K, INCLUYE: SUMINISTRO DE LOS MATERIALES Y MANODE OBRA, HERRAMIENTA, MAQUINARIA, EQUIPO, LIMPIEZA Y TODO LO NECESARIO PARA SU CORRECTA Y COMPLETA EJECUCION.</t>
    </r>
  </si>
  <si>
    <r>
      <rPr>
        <b/>
        <sz val="9"/>
        <color theme="1"/>
        <rFont val="Arial"/>
        <family val="2"/>
      </rPr>
      <t>DEMOLICIÓN  DE CONCRETO SIMPLE ,</t>
    </r>
    <r>
      <rPr>
        <sz val="9"/>
        <color theme="1"/>
        <rFont val="Arial"/>
        <family val="2"/>
      </rPr>
      <t xml:space="preserve"> POR MEDIOS MECANICOS O MANUALES, VOLUMEN MEDIDO EN SECCION,  (CIMENTACIONES, ETC.) EQUIPO DE CORTE,   (LINEAS DE PROYECTO), INCLUYE:  MANO DE OBRA, MAQUINARIA, HERRAMIENTA, EQUIPO, TRASPALEO, ACAMELLONAMIENTO DE MATERIAL, ACARREO, CARGA Y RETIRO FUERA DE LA OBRA A ZONA AUTORIZADA POR SUPERVISION Y TODO LO NECESARIO PARA SU CORRECTA EJECUCION</t>
    </r>
  </si>
  <si>
    <r>
      <rPr>
        <b/>
        <sz val="9"/>
        <color theme="1"/>
        <rFont val="Arial"/>
        <family val="2"/>
      </rPr>
      <t xml:space="preserve">DEMOLICION DE CASETAS EXISTENTES, </t>
    </r>
    <r>
      <rPr>
        <sz val="9"/>
        <color theme="1"/>
        <rFont val="Arial"/>
        <family val="2"/>
      </rPr>
      <t>CANCELACION DE SERVICIOS. EQUIPO DE CORTE,  INCLUYE:  MANO DE OBRA, MAQUINARIA, HERRAMIENTA, EQUIPO, TRASPALEO, ACAMELLONAMIENTO DE MATERIAL, ACARREO, CARGA Y RETIRO FUERA DE LA OBRA A ZONA AUTORIZADA POR SUPERVISION Y TODO LO NECESARIO PARA SU CORRECTA EJECUCION</t>
    </r>
  </si>
  <si>
    <r>
      <rPr>
        <b/>
        <sz val="9"/>
        <color theme="1"/>
        <rFont val="Arial"/>
        <family val="2"/>
      </rPr>
      <t xml:space="preserve">DEMOLICION DE BANQUETA PERIMETRAL, </t>
    </r>
    <r>
      <rPr>
        <sz val="9"/>
        <color theme="1"/>
        <rFont val="Arial"/>
        <family val="2"/>
      </rPr>
      <t>EQUIPO DE CORTE,  INCLUYE:  MANO DE OBRA, MAQUINARIA, HERRAMIENTA, EQUIPO, EQUIPO DE CORTE, TRASPALEO, ACAMELLONAMIENTO DE MATERIAL, ACARREO, CARGA Y RETIRO FUERA DE LA OBRA A ZONA AUTORIZADA POR SUPERVISION Y TODO LO NECESARIO PARA SU CORRECTA EJECUCION</t>
    </r>
  </si>
  <si>
    <r>
      <rPr>
        <b/>
        <sz val="9"/>
        <color theme="1"/>
        <rFont val="Arial"/>
        <family val="2"/>
      </rPr>
      <t xml:space="preserve">DEMOLICION  DE CONCRETO EXISTENTES </t>
    </r>
    <r>
      <rPr>
        <sz val="9"/>
        <color theme="1"/>
        <rFont val="Arial"/>
        <family val="2"/>
      </rPr>
      <t>(DE BASE DE LUMINARIA , POSTES, ETC) , INCLUYE:  MANO DE OBRA, MAQUINARIA, HERRAMIENTA, EQUIPO, EQUIPO DE CORTE, TRASPALEO, ACAMELLONAMIENTO DE MATERIAL, ACARREO, CARGA Y RETIRO FUERA DE LA OBRA A ZONA AUTORIZADA POR SUPERVISION Y TODO LO NECESARIO PARA SU CORRECTA EJECUCION</t>
    </r>
  </si>
  <si>
    <r>
      <rPr>
        <b/>
        <sz val="9"/>
        <color theme="1"/>
        <rFont val="Arial"/>
        <family val="2"/>
      </rPr>
      <t>DEMOLICION DE MURETE DE CONCRETO</t>
    </r>
    <r>
      <rPr>
        <sz val="9"/>
        <color theme="1"/>
        <rFont val="Arial"/>
        <family val="2"/>
      </rPr>
      <t xml:space="preserve"> CON ACOMETIDA ELECTRICA (MUFA) DE ACUERDO A ESPECIFICACIONES DE PROOVEDOR  INCLUYE:  MANO DE OBRA, MAQUINARIA, HERRAMIENTA, EQUIPO, EQUIPO DE CORTE, TRASPALEO, ACAMELLONAMIENTO DE MATERIAL, ACARREO, CARGA Y RETIRO FUERA DE LA OBRA A ZONA AUTORIZADA POR SUPERVISION Y TODO LO NECESARIO PARA SU CORRECTA EJECUCION</t>
    </r>
  </si>
  <si>
    <r>
      <rPr>
        <b/>
        <sz val="9"/>
        <color theme="1"/>
        <rFont val="Arial"/>
        <family val="2"/>
      </rPr>
      <t xml:space="preserve">DEMOLICION DE PAVIMENTO ASFÁLTICO </t>
    </r>
    <r>
      <rPr>
        <sz val="9"/>
        <color theme="1"/>
        <rFont val="Arial"/>
        <family val="2"/>
      </rPr>
      <t>POR MEDIOS MECANICOS,VOLUMEN MEDIDO EN SECCION. EQUIPO DE CORTE, INCLUYE:  MANO DE OBRA, MAQUINARIA, HERRAMIENTA, EQUIPO,  TRASPALEO, ACAMELLONAMIENTO DE MATERIAL, ACARREO, CARGA Y RETIRO FUERA DE LA OBRA A ZONA AUTORIZADA POR SUPERVISION Y TODO LO NECESARIO PARA SU CORRECTA EJECUCION</t>
    </r>
  </si>
  <si>
    <t xml:space="preserve">AREA DECK </t>
  </si>
  <si>
    <t>ILUMINACION INTERIOR</t>
  </si>
  <si>
    <r>
      <rPr>
        <b/>
        <sz val="9"/>
        <color theme="1"/>
        <rFont val="Arial"/>
        <family val="2"/>
      </rPr>
      <t>BASE HIDRAULICA</t>
    </r>
    <r>
      <rPr>
        <sz val="9"/>
        <color theme="1"/>
        <rFont val="Arial"/>
        <family val="2"/>
      </rPr>
      <t xml:space="preserve"> DE 15CMS DE ESPESOR</t>
    </r>
    <r>
      <rPr>
        <sz val="9"/>
        <color rgb="FF000000"/>
        <rFont val="Arial"/>
        <family val="2"/>
      </rPr>
      <t xml:space="preserve"> COMPACTADA AL 100% DE SU PVSM AASHTO MODIFICADA CON MATERIAL DE BANCO PRODUCTO DE TRITURACIÓN Y UN CBR MÍNIMO DE 80%. DE ACUERDO CON LAS NORMAS DE LA SCT Y LOS ART. 59, 60, 61, 62 Y 63 DE LA LEY PARA LA CONSTRUCCION Y REHABILITACION DE PAVIMENTOS DEL ESTADO DE NUEVO LEON, INCLUYE: MATERIALES, AGUA, DESPERDICIOS, HOMOGENIZACION, MAQUINARIA, EQUIPO, MANO DE OBRA Y TODO LO NECESARIO PARA SU CORRECTA EJECUCIÓN Y TODO LO NECESARIO PARA SU CORRECTA EJECUCIÓN.</t>
    </r>
  </si>
  <si>
    <r>
      <rPr>
        <b/>
        <sz val="9"/>
        <color theme="1"/>
        <rFont val="Arial"/>
        <family val="2"/>
      </rPr>
      <t>CARGA, ACARREO Y DESCARGA</t>
    </r>
    <r>
      <rPr>
        <sz val="9"/>
        <color theme="1"/>
        <rFont val="Arial"/>
        <family val="2"/>
      </rPr>
      <t xml:space="preserve"> A TIRO LIBRE </t>
    </r>
    <r>
      <rPr>
        <sz val="9"/>
        <color rgb="FF000000"/>
        <rFont val="Arial"/>
        <family val="2"/>
      </rPr>
      <t>DEL MATERIAL PRODUCTO DE EXCAVACIONES, DEMOLICIONES Y CORTES, VOLUMEN MEDIDO EN SECCION EN TIRADEROS AUTORIZADOS POR LAS DEPENDENCIAS OFICIALES QUE CORRESPONDAN INCLUYE: MAQUINARIA, HERRAMIENTA, EQUIPO Y MANO DE OBRA.</t>
    </r>
  </si>
  <si>
    <r>
      <rPr>
        <b/>
        <sz val="9"/>
        <color theme="1"/>
        <rFont val="Arial"/>
        <family val="2"/>
      </rPr>
      <t>CORTE EN MATERIAL TIPO I Y II</t>
    </r>
    <r>
      <rPr>
        <sz val="9"/>
        <color rgb="FF000000"/>
        <rFont val="Arial"/>
        <family val="2"/>
      </rPr>
      <t xml:space="preserve">, PARA FORMACION DE CAJA, POR MEDIOS MECÁNICOS, VOLUMEN MEDIDO EN SECCION, INCLUYE: MAQUINARIA, HERRAMIENTA, EQUIPO, MANO DE OBRA Y ACAMELLONAMIENTO PARA SU POSTERIOR RETIRO. </t>
    </r>
  </si>
  <si>
    <r>
      <rPr>
        <b/>
        <sz val="9"/>
        <color theme="1"/>
        <rFont val="Arial"/>
        <family val="2"/>
      </rPr>
      <t>TRAZO Y NIVELACIÓN DE LA OBRA</t>
    </r>
    <r>
      <rPr>
        <sz val="9"/>
        <color theme="1"/>
        <rFont val="Arial"/>
        <family val="2"/>
      </rPr>
      <t>, UTILIZANDO BANCOS DE NIVEL GEOREFRENCIADOS Y ESTABLECIENDO REFERENCIAS DE CAMPO, INCLUYE: BRIGADA DE TOPOGRAFIA DURANTE EL TIEMPO QUE DURE LA OBRA, EQUIPO, MATERIALES, HERRAMIENTA Y MANO DE OBRA.</t>
    </r>
  </si>
  <si>
    <r>
      <rPr>
        <b/>
        <sz val="9"/>
        <color theme="1"/>
        <rFont val="Arial"/>
        <family val="2"/>
      </rPr>
      <t>ESCARIFICACION</t>
    </r>
    <r>
      <rPr>
        <sz val="9"/>
        <color theme="1"/>
        <rFont val="Arial"/>
        <family val="2"/>
      </rPr>
      <t xml:space="preserve">, ACEMELLONADO, HOMOGENIZADO, TENDIDO Y COMPACTADO DE CAPA DE 20 CM </t>
    </r>
    <r>
      <rPr>
        <sz val="9"/>
        <color rgb="FF000000"/>
        <rFont val="Arial"/>
        <family val="2"/>
      </rPr>
      <t xml:space="preserve">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INCLUYE: AGUA, MAQUINARIA, HERRAMIENTA, EQUIPO Y MANO DE OBRA.} </t>
    </r>
  </si>
  <si>
    <r>
      <t xml:space="preserve">RETIRO Y RESGUARDO DE </t>
    </r>
    <r>
      <rPr>
        <b/>
        <sz val="9"/>
        <color theme="1"/>
        <rFont val="Arial"/>
        <family val="2"/>
      </rPr>
      <t>SEÑALETICA VIAL DE ALTO EXISTENTE CON CRUCE</t>
    </r>
    <r>
      <rPr>
        <sz val="9"/>
        <color theme="1"/>
        <rFont val="Arial"/>
        <family val="2"/>
      </rPr>
      <t xml:space="preserve"> DE CALLES, AUTORIZADA POR SUPERVISOR INCLUYE: DEMOLICIONES,DESMONTAJE, TRASLADO, ACARREOS, MATERIAL, HERRAMIENTA, EQUIPO, MANO DE OBRA, RETIRO Y ENTREGA A ZONA INDICADA Y TODO LO NECESARIO PARA SU CORRECTA EJECUCION</t>
    </r>
  </si>
  <si>
    <r>
      <t xml:space="preserve">RETIRO Y ENTREGA DE </t>
    </r>
    <r>
      <rPr>
        <b/>
        <sz val="9"/>
        <color theme="1"/>
        <rFont val="Arial"/>
        <family val="2"/>
      </rPr>
      <t>ESTACIÓN DE BOLEADO EXISTENTE</t>
    </r>
    <r>
      <rPr>
        <sz val="9"/>
        <color theme="1"/>
        <rFont val="Arial"/>
        <family val="2"/>
      </rPr>
      <t xml:space="preserve"> A DEPENDENCIA CORRESPONDIENTE AUTORIZADA POR SUPERVISOR  INCLUYE: DEMOLICIONES,DESMONTAJE, TRASLADO, ACARREOS, MATERIAL, HERRAMIENTA, EQUIPO, MANO DE OBRA, RETIRO Y ENTREGA A ZONA INDICADA Y TODO LO NECESARIO PARA SU CORRECTA EJECUCION</t>
    </r>
  </si>
  <si>
    <r>
      <t xml:space="preserve">RETIRO Y ENTREGA DE </t>
    </r>
    <r>
      <rPr>
        <b/>
        <sz val="9"/>
        <color theme="1"/>
        <rFont val="Arial"/>
        <family val="2"/>
      </rPr>
      <t>BASURERO CUADRADO EXISTENTE</t>
    </r>
    <r>
      <rPr>
        <sz val="9"/>
        <color theme="1"/>
        <rFont val="Arial"/>
        <family val="2"/>
      </rPr>
      <t xml:space="preserve"> A DEPENDENCIA CORRESPONDIENTE, AUTORIZADA POR SUPERVISOR INCLUYE: DEMOLICIONES,DESMONTAJE, TRASLADO, ACARREOS, MATERIAL, HERRAMIENTA, EQUIPO, MANO DE OBRA, RETIRO Y ENTREGA A ZONA INDICADA Y TODO LO NECESARIO PARA SU CORRECTA EJECUCION</t>
    </r>
  </si>
  <si>
    <r>
      <t xml:space="preserve">RETIRO Y ENTREGA DE </t>
    </r>
    <r>
      <rPr>
        <b/>
        <sz val="9"/>
        <color theme="1"/>
        <rFont val="Arial"/>
        <family val="2"/>
      </rPr>
      <t>BASURERO CIRCULAR EXISTENTE</t>
    </r>
    <r>
      <rPr>
        <sz val="9"/>
        <color theme="1"/>
        <rFont val="Arial"/>
        <family val="2"/>
      </rPr>
      <t xml:space="preserve"> EMPOTRADO A LUMINARIA A DEPENDENCIA CORRESPONDIENTE, AUTORIZADA POR SUPERVISOR INCLUYE: DEMOLICIONES,DESMONTAJE, TRASLADO, ACARREOS, MATERIAL, HERRAMIENTA, EQUIPO, MANO DE OBRA, RETIRO Y ENTREGA A ZONA INDICADA Y TODO LO NECESARIO PARA SU CORRECTA EJECUCION</t>
    </r>
  </si>
  <si>
    <r>
      <t xml:space="preserve">RETIRO Y ENTREGA  DE </t>
    </r>
    <r>
      <rPr>
        <b/>
        <sz val="9"/>
        <color theme="1"/>
        <rFont val="Arial"/>
        <family val="2"/>
      </rPr>
      <t>ANUNCIO PUBLICITARIO (RECOLETOR DE PILAS USADAS)</t>
    </r>
    <r>
      <rPr>
        <sz val="9"/>
        <color theme="1"/>
        <rFont val="Arial"/>
        <family val="2"/>
      </rPr>
      <t xml:space="preserve"> A DEPENDENCIA CORRESPONDIENTE, AUTORIZADA POR SUPERVISOR INCLUYE: DEMOLICIONES,DESMONTAJE, TRASLADO, ACARREOS, MATERIAL, HERRAMIENTA, EQUIPO, MANO DE OBRA, RETIRO Y ENTREGA A ZONA INDICADA Y TODO LO NECESARIO PARA SU CORRECTA EJECUCION</t>
    </r>
  </si>
  <si>
    <r>
      <t xml:space="preserve">RETIRO Y ENTREGA DE </t>
    </r>
    <r>
      <rPr>
        <b/>
        <sz val="9"/>
        <color theme="1"/>
        <rFont val="Arial"/>
        <family val="2"/>
      </rPr>
      <t>POSTE DE LUZ VIAL EXISTENTE EN BANQUETA</t>
    </r>
    <r>
      <rPr>
        <sz val="9"/>
        <color theme="1"/>
        <rFont val="Arial"/>
        <family val="2"/>
      </rPr>
      <t>, A DEPENDENCIA CORRESPONDIENTE, AUTORIZADA POR SUPERVISOR INCLUYE: DEMOLICIONES,DESMONTAJE, TRASLADO, ACARREOS, MATERIAL, HERRAMIENTA, EQUIPO, MANO DE OBRA, RETIRO Y ENTREGA A ZONA INDICADA Y TODO LO NECESARIO PARA SU CORRECTA EJECUCION</t>
    </r>
  </si>
  <si>
    <r>
      <t xml:space="preserve">RETIRO Y RESGUARDO DE </t>
    </r>
    <r>
      <rPr>
        <b/>
        <sz val="9"/>
        <color theme="1"/>
        <rFont val="Arial"/>
        <family val="2"/>
      </rPr>
      <t>POSTE DE LUZ EXISTENTE VIAL EN ESTACIONAMIENTO</t>
    </r>
    <r>
      <rPr>
        <sz val="9"/>
        <color theme="1"/>
        <rFont val="Arial"/>
        <family val="2"/>
      </rPr>
      <t>, AUTORIZADA POR SUPERVISOR INCLUYE: DEMOLICIONES,DESMONTAJE, TRASLADO, ACARREOS, MATERIAL, HERRAMIENTA, EQUIPO, MANO DE OBRA, RETIRO Y ENTREGA A ZONA INDICADA Y TODO LO NECESARIO PARA SU CORRECTA EJECUCION</t>
    </r>
  </si>
  <si>
    <r>
      <t xml:space="preserve">RETIRO Y ENTREGA DE </t>
    </r>
    <r>
      <rPr>
        <b/>
        <sz val="9"/>
        <color theme="1"/>
        <rFont val="Arial"/>
        <family val="2"/>
      </rPr>
      <t>EQUIPO DE VIDEO VIGILANCIA (CAMARAS)</t>
    </r>
    <r>
      <rPr>
        <sz val="9"/>
        <color theme="1"/>
        <rFont val="Arial"/>
        <family val="2"/>
      </rPr>
      <t xml:space="preserve"> A DEPENDENCIA CORRESPONDIENTE, AUTORIZADA POR SUPERVISOR INCLUYE: DEMOLICIONES,DESMONTAJE, TRASLADO, ACARREOS, MATERIAL, HERRAMIENTA, EQUIPO, MANO DE OBRA, RETIRO Y ENTREGA A ZONA INDICADA Y TODO LO NECESARIO PARA SU CORRECTA EJECUCION</t>
    </r>
  </si>
  <si>
    <r>
      <t xml:space="preserve">RETIRO Y ENTREGA DE </t>
    </r>
    <r>
      <rPr>
        <b/>
        <sz val="9"/>
        <color theme="1"/>
        <rFont val="Arial"/>
        <family val="2"/>
      </rPr>
      <t>SEÑALETICA INFORMATIVA DE ACCESO A ESTACIONAMIENTO</t>
    </r>
    <r>
      <rPr>
        <sz val="9"/>
        <color theme="1"/>
        <rFont val="Arial"/>
        <family val="2"/>
      </rPr>
      <t>, AUTORIZADA POR SUPERVISOR INCLUYE: DEMOLICIONES,DESMONTAJE, TRASLADO, ACARREOS, MATERIAL, HERRAMIENTA, EQUIPO, MANO DE OBRA, RETIRO Y ENTREGA A ZONA INDICADA Y TODO LO NECESARIO PARA SU CORRECTA EJECUCION</t>
    </r>
  </si>
  <si>
    <r>
      <t xml:space="preserve">RETIRO Y ENTREGA DE </t>
    </r>
    <r>
      <rPr>
        <b/>
        <sz val="9"/>
        <color theme="1"/>
        <rFont val="Arial"/>
        <family val="2"/>
      </rPr>
      <t>EQUIPO DE CONTROL DE ACCESO PARA ESTACIONAMIENTO</t>
    </r>
    <r>
      <rPr>
        <sz val="9"/>
        <color theme="1"/>
        <rFont val="Arial"/>
        <family val="2"/>
      </rPr>
      <t xml:space="preserve"> A DEPENDENCIA CORRESPONDIENTE, AUTORIZADA POR SUPERVISOR INCLUYE: DEMOLICIONES,DESMONTAJE, TRASLADO, ACARREOS, MATERIAL, HERRAMIENTA, EQUIPO, MANO DE OBRA, RETIRO Y ENTREGA A ZONA INDICADA Y TODO LO NECESARIO PARA SU CORRECTA EJECUCION</t>
    </r>
  </si>
  <si>
    <r>
      <t xml:space="preserve">RETIRO Y ENTREGA DE </t>
    </r>
    <r>
      <rPr>
        <b/>
        <sz val="9"/>
        <color theme="1"/>
        <rFont val="Arial"/>
        <family val="2"/>
      </rPr>
      <t>PARQUIMETROS EXISTENTES</t>
    </r>
    <r>
      <rPr>
        <sz val="9"/>
        <color theme="1"/>
        <rFont val="Arial"/>
        <family val="2"/>
      </rPr>
      <t xml:space="preserve"> A DEPENDENCIA CORRESPONDIENTE, AUTORIZADA POR SUPERVISOR INCLUYE: DEMOLICIONES,DESMONTAJE, TRASLADO, ACARREOS, MATERIAL, HERRAMIENTA, EQUIPO, MANO DE OBRA, RETIRO Y ENTREGA A ZONA INDICADA Y TODO LO NECESARIO PARA SU CORRECTA EJECUCION</t>
    </r>
  </si>
  <si>
    <r>
      <t xml:space="preserve">RETIRO Y ENTREGA DE </t>
    </r>
    <r>
      <rPr>
        <b/>
        <sz val="9"/>
        <color theme="1"/>
        <rFont val="Arial"/>
        <family val="2"/>
      </rPr>
      <t>SEÑALETICA  DE INFORMATIVA EXISTENTE DE LUGARES TURISTICOS  PARA PEATONE</t>
    </r>
    <r>
      <rPr>
        <sz val="9"/>
        <color theme="1"/>
        <rFont val="Arial"/>
        <family val="2"/>
      </rPr>
      <t>S, A DEPENDENCIA CORRESPONDIENTE, AUTORIZADA POR SUPERVISOR  INCLUYE: DEMOLICIONES,DESMONTAJE, TRASLADO, ACARREOS, MATERIAL, HERRAMIENTA, EQUIPO, MANO DE OBRA, RETIRO Y ENTREGA A ZONA INDICADA Y TODO LO NECESARIO PARA SU CORRECTA EJECUCION</t>
    </r>
  </si>
  <si>
    <r>
      <t xml:space="preserve">RETIRO Y ENTREGA DE </t>
    </r>
    <r>
      <rPr>
        <b/>
        <sz val="9"/>
        <color theme="1"/>
        <rFont val="Arial"/>
        <family val="2"/>
      </rPr>
      <t>SEÑALETICA EXISTENTE DE ESTACIONAMIENTO EXCLUSIVO PARA PERSONAS CON DISCAPACIDAD</t>
    </r>
    <r>
      <rPr>
        <sz val="9"/>
        <color theme="1"/>
        <rFont val="Arial"/>
        <family val="2"/>
      </rPr>
      <t>, A DEPENDENCIA CORRESPONDIENTE, AUTORIZADA POR SUPERVISOR INCLUYE: DEMOLICIONES,DESMONTAJE, TRASLADO, ACARREOS, MATERIAL, HERRAMIENTA, EQUIPO, MANO DE OBRA, RETIRO Y ENTREGA A ZONA INDICADA Y TODO LO NECESARIO PARA SU CORRECTA EJECUCION</t>
    </r>
  </si>
  <si>
    <r>
      <t xml:space="preserve">RETIRO Y ENTREGA DE </t>
    </r>
    <r>
      <rPr>
        <b/>
        <sz val="9"/>
        <color theme="1"/>
        <rFont val="Arial"/>
        <family val="2"/>
      </rPr>
      <t>MODULO EXISTENTE DE LOTERIA NACIONAL</t>
    </r>
    <r>
      <rPr>
        <sz val="9"/>
        <color theme="1"/>
        <rFont val="Arial"/>
        <family val="2"/>
      </rPr>
      <t>, A DEPENDENCIA CORRESPONDIENTE, AUTORIZADA POR SUPERVISOR  INCLUYE: DEMOLICIONES,DESMONTAJE, TRASLADO, ACARREOS, MATERIAL, HERRAMIENTA, EQUIPO, MANO DE OBRA, RETIRO Y ENTREGA A ZONA INDICADA Y TODO LO NECESARIO PARA SU CORRECTA EJECUCION</t>
    </r>
  </si>
  <si>
    <r>
      <t xml:space="preserve">RETIRO Y RESGUARDO DE </t>
    </r>
    <r>
      <rPr>
        <b/>
        <sz val="9"/>
        <color theme="1"/>
        <rFont val="Arial"/>
        <family val="2"/>
      </rPr>
      <t xml:space="preserve">POSTES METALICOS (BOLARDOS  EXISTENTES) </t>
    </r>
    <r>
      <rPr>
        <sz val="9"/>
        <color theme="1"/>
        <rFont val="Arial"/>
        <family val="2"/>
      </rPr>
      <t>,AUTORIZADA POR SUPERVISOR INCLUYE: DEMOLICIONES, DESMONTAJE, TRASLADO, ACARREOS, MATERIAL, HERRAMIENTA, EQUIPO, MANO DE OBRA, RETIRO Y ENTREGA A ZONA INDICADA Y TODO LO NECESARIO PARA SU CORRECTA EJECUCION</t>
    </r>
  </si>
  <si>
    <r>
      <t xml:space="preserve">RETIRO Y RESGUARDO DE </t>
    </r>
    <r>
      <rPr>
        <b/>
        <sz val="9"/>
        <color theme="1"/>
        <rFont val="Arial"/>
        <family val="2"/>
      </rPr>
      <t>CADENAS EXISTENTES QUE DELIMITA EL AREA DE ESTACIONAMINETO</t>
    </r>
    <r>
      <rPr>
        <sz val="9"/>
        <color theme="1"/>
        <rFont val="Arial"/>
        <family val="2"/>
      </rPr>
      <t xml:space="preserve"> Y LA BANQUETA PERIMIETRAL,  AUTORIZADA POR SUPERVISOR  CON RETIRO Y ENTREGA A ZONA INDICADA INCLUYE: DEMOLICIONES, DESMONTAJE, TRASLADO, ACARREOS, MATERIAL, HERRAMIENTA, EQUIPO, MANO DE OBRA, Y TODO LO NECESARIO PARA SU CORRECTA EJECUCION</t>
    </r>
  </si>
  <si>
    <r>
      <t xml:space="preserve">RETIRO Y RESGUARDO DE  </t>
    </r>
    <r>
      <rPr>
        <b/>
        <sz val="9"/>
        <color theme="1"/>
        <rFont val="Arial"/>
        <family val="2"/>
      </rPr>
      <t>TECHUMBRE (CUBIERTA) EXISTENTE</t>
    </r>
    <r>
      <rPr>
        <sz val="9"/>
        <color theme="1"/>
        <rFont val="Arial"/>
        <family val="2"/>
      </rPr>
      <t xml:space="preserve"> EN ACCESO DE ESTACIONAMIENTO, AUTORIZADA POR SUPERVISOR  CON RETIRO Y ENTREGA A ZONA INDICADA  INCLUYE: DEMOLICIONES, DESMONTAJE, TRASLADO, ACARREOS, MATERIAL, HERRAMIENTA, EQUIPO, MANO DE OBRA,  Y TODO LO NECESARIO PARA SU CORRECTA EJECUCION</t>
    </r>
  </si>
  <si>
    <r>
      <t xml:space="preserve">RETIRO DE  </t>
    </r>
    <r>
      <rPr>
        <b/>
        <sz val="9"/>
        <color theme="1"/>
        <rFont val="Arial"/>
        <family val="2"/>
      </rPr>
      <t>PALMAS EN MAL ESTADO (MUERTOS)</t>
    </r>
    <r>
      <rPr>
        <sz val="9"/>
        <color theme="1"/>
        <rFont val="Arial"/>
        <family val="2"/>
      </rPr>
      <t xml:space="preserve"> , AUTORIZADA POR SUPERVISOR CON RETIRO FUERA DE LA OBRA ,  RETIRO Y ENTREGA A ZONA INDICADA, PERMISOS   INCLUYE: EXCAVACION, DEMOLICIONES, DESMONTAJE, TRASLADO, ACARREOS, MATERIAL, HERRAMIENTA, EQUIPO, MANO DE OBRA Y TODO LO NECESARIO PARA SU CORRECTA EJECUCION</t>
    </r>
  </si>
  <si>
    <r>
      <t xml:space="preserve">RETIRO DE </t>
    </r>
    <r>
      <rPr>
        <b/>
        <sz val="9"/>
        <color theme="1"/>
        <rFont val="Arial"/>
        <family val="2"/>
      </rPr>
      <t>ARBOLES EN MAL ESTADO (MUERTOS)</t>
    </r>
    <r>
      <rPr>
        <sz val="9"/>
        <color theme="1"/>
        <rFont val="Arial"/>
        <family val="2"/>
      </rPr>
      <t xml:space="preserve"> , AUTORIZADA POR SUPERVISOR CON RETIRO FUERA DE LA OBRA ,  RETIRO Y ENTREGA A ZONA INDICADA, PERMISOS   INCLUYE: EXCAVACION, DEMOLICIONES, DESMONTAJE, TRASLADO, ACARREOS, MATERIAL, HERRAMIENTA, EQUIPO, MANO DE OBRA Y TODO LO NECESARIO PARA SU CORRECTA EJECUCION</t>
    </r>
  </si>
  <si>
    <r>
      <t xml:space="preserve">SUMINISTRO E INSTALACIÓN DE </t>
    </r>
    <r>
      <rPr>
        <b/>
        <sz val="9"/>
        <color theme="1"/>
        <rFont val="Arial"/>
        <family val="2"/>
      </rPr>
      <t>TAPIAL DE PROTECCIÓN CON CUBIERTA DE TRIPLAY PARA PASO DE PEATONES</t>
    </r>
    <r>
      <rPr>
        <sz val="9"/>
        <color theme="1"/>
        <rFont val="Arial"/>
        <family val="2"/>
      </rPr>
      <t xml:space="preserve"> CON UNA ALTURA DE 2.40 METROS TIPO BARANDAL  CON ESTRUCTURA DE MADERA DE 3A. (2"X4", 4"X4" Y TRIPLAY), INCLUYE: MANTENIMIENTO Y REPOSICION DE PIEZAS EN CASO DE DAÑO, REFUERZOS DE CONTRAVENTEO, SUMNISTRO DE MATERIALES, DESPERDICIOS, FABRICACIÓN Y COLOCACIÓN, MANO DE OBRA, EQUIPO, HERRAMIENTA, RETIRO AL TERMINO DE LA OBRA Y LIMPIEZA DEL ÁREA. CONSIDERAR VARIOS USOS DEL TAPIAL. EN LOS CASOS QUE INDIQUE LA SUPERVISION.</t>
    </r>
  </si>
  <si>
    <r>
      <t xml:space="preserve">SUMINISTRO E INSTALACIÓN DE </t>
    </r>
    <r>
      <rPr>
        <b/>
        <sz val="9"/>
        <color theme="1"/>
        <rFont val="Arial"/>
        <family val="2"/>
      </rPr>
      <t>FIRME DE CONCRETO DE 12CM</t>
    </r>
    <r>
      <rPr>
        <sz val="9"/>
        <color theme="1"/>
        <rFont val="Arial"/>
        <family val="2"/>
      </rPr>
      <t xml:space="preserve"> DE ESPESOR, CONCRETO PREMEZCLADO FC=200 Kg/CM2, TAMAÑO MÁXIMO DE AGREGADO DE 19 MM, REFORZADO CON MALLA ELECTROSOLDADA 6X6- 10/10 Y JUNTAS DE DILATACIÓN CADA 2MTS ELABORADAS CON DISCO. COMPACTACIÓN DE TERRENO, CIMBRADO Y DESIMBRADO, COLADO, VIBRADO, CURADO CON CURAFEST APLICADO CON ASPERSOR RIEGO DE LA SUPERFICIE  INCLUYE: FLETES, COLOCACIÓN, ACARREOS, MATERIALES, DESPERDICIOS, HERRAMIENTA, EQUIPO, MANO DE OBRA Y TODO LO NECESARIO PARA SU CORRECTA EJECUCIÓN.  </t>
    </r>
  </si>
  <si>
    <r>
      <t xml:space="preserve">SUMINISTRO Y COLOCACIÓN DE </t>
    </r>
    <r>
      <rPr>
        <b/>
        <sz val="9"/>
        <color theme="1"/>
        <rFont val="Arial"/>
        <family val="2"/>
      </rPr>
      <t>PISO GRANITO,  MODELO GRISAL 60X60</t>
    </r>
    <r>
      <rPr>
        <sz val="9"/>
        <color theme="1"/>
        <rFont val="Arial"/>
        <family val="2"/>
      </rPr>
      <t xml:space="preserve"> CM DE 3.5 CM DE ESPESOR. MARCA STONIA O EQUIVALENTE, DESPLANTADO SOBRE FIRME DE CONCRETO PEGADO </t>
    </r>
    <r>
      <rPr>
        <b/>
        <sz val="9"/>
        <color theme="1"/>
        <rFont val="Arial"/>
        <family val="2"/>
      </rPr>
      <t>CON MORTERO CEMENTO-ARENA-PEGAMENTO PROPORCIÓN 1:4:2 CON UN ESPESOR MÁXIMO DE 3.5 CENTIMETROS</t>
    </r>
    <r>
      <rPr>
        <sz val="9"/>
        <color theme="1"/>
        <rFont val="Arial"/>
        <family val="2"/>
      </rPr>
      <t xml:space="preserve">.  TRAZO Y NIVELADO, MUESTREADO (VER DETALLE EN PLANO)   INCLUYE: FLETES, COLOCACIÓN, ACARREOS, MATERIALES, DESPERDICIOS, HERRAMIENTA, EQUIPO, MANO DE OBRA Y TODO LO NECESARIO PARA SU CORRECTA EJECUCIÓN.     </t>
    </r>
  </si>
  <si>
    <r>
      <t xml:space="preserve">SUMINISTRO Y COLOCACIÓN DE </t>
    </r>
    <r>
      <rPr>
        <b/>
        <sz val="9"/>
        <color theme="1"/>
        <rFont val="Arial"/>
        <family val="2"/>
      </rPr>
      <t>PISO GRANITO, MODELO GRIS OSCURO 60X60</t>
    </r>
    <r>
      <rPr>
        <sz val="9"/>
        <color theme="1"/>
        <rFont val="Arial"/>
        <family val="2"/>
      </rPr>
      <t xml:space="preserve"> CM DE 3.5 CM DE ESPESOR. MARCA STONIA O EQUIVALENTE, DESPLANTADO SOBRE FIRME DE CONCRETO PEGADO CON MORTERO CEMENTO-ARENA-PEGAMENTO PROPORCIÓN 1:4:2 CON UN ESPESOR MÁXIMO DE 3.5 CENTIMETROS.  TRAZO Y NIVELADO, MUESTREADO (VER DETALLE EN PLANO)      INCLUYE: FLETES, COLOCACIÓN, ACARREOS, MATERIALES, DESPERDICIOS, HERRAMIENTA, EQUIPO, MANO DE OBRA Y TODO LO NECESARIO PARA SU CORRECTA EJECUCIÓN.     </t>
    </r>
  </si>
  <si>
    <r>
      <t xml:space="preserve">SUMINISTRO Y COLOCACIÓN DE </t>
    </r>
    <r>
      <rPr>
        <b/>
        <sz val="9"/>
        <color theme="1"/>
        <rFont val="Arial"/>
        <family val="2"/>
      </rPr>
      <t>PISO GRANITO, MODELO GOLDEN 60X60 CM</t>
    </r>
    <r>
      <rPr>
        <sz val="9"/>
        <color theme="1"/>
        <rFont val="Arial"/>
        <family val="2"/>
      </rPr>
      <t xml:space="preserve"> DE 3.5 CM DE ESPESOR. MARCA STONIA O EQUIVALENTE, DESPLANTADO SOBRE FIRME DE CONCRETO PEGADO CON MORTERO CEMENTO-ARENA-PEGAMENTO PROPORCIÓN 1:4:2 CON UN ESPESOR MÁXIMO DE 3.5 CENTIMETROS.  TRAZO Y NIVELADO, MUESTREADO (VER DETALLE EN PLANO)      INCLUYE: FLETES, COLOCACIÓN, ACARREOS, MATERIALES, DESPERDICIOS, HERRAMIENTA, EQUIPO, MANO DE OBRA Y TODO LO NECESARIO PARA SU CORRECTA EJECUCIÓN.     </t>
    </r>
  </si>
  <si>
    <r>
      <t xml:space="preserve">CONSTRUCCION DE </t>
    </r>
    <r>
      <rPr>
        <b/>
        <sz val="9"/>
        <color theme="1"/>
        <rFont val="Arial"/>
        <family val="2"/>
      </rPr>
      <t>DENTELLÓN DE CONCRETO DE 30 X 35 CM</t>
    </r>
    <r>
      <rPr>
        <sz val="9"/>
        <color theme="1"/>
        <rFont val="Arial"/>
        <family val="2"/>
      </rPr>
      <t xml:space="preserve"> CON CONCRETO PREMEZCLADO EN PLANTA DOSIFICADORA F´C=200 KG/CM2 ACABADO ESCOBILLADO INTEGRAL AL COLADO EXCAVACION, CARGA, AFINE DEL DESPLANTE, COMPACTACION, CIMBRADO Y DESCIMBRADO, COLADO, VIBRADO, CURADO CON MEMBRANA,  RETIRO DE MATERIAL  INCLUYE: FLETES, COLOCACIÓN, ACARREOS, MATERIALES, DESPERDICIOS, HERRAMIENTA, EQUIPO, MANO DE OBRA Y TODO LO NECESARIO PARA SU CORRECTA EJECUCIÓN.   </t>
    </r>
  </si>
  <si>
    <r>
      <t xml:space="preserve">CONSTRUCCION DE </t>
    </r>
    <r>
      <rPr>
        <b/>
        <sz val="9"/>
        <color theme="1"/>
        <rFont val="Arial"/>
        <family val="2"/>
      </rPr>
      <t>DENTELLÓN DE CONCRETO DE 30 X 35 CM</t>
    </r>
    <r>
      <rPr>
        <sz val="9"/>
        <color theme="1"/>
        <rFont val="Arial"/>
        <family val="2"/>
      </rPr>
      <t xml:space="preserve"> CON CONCRETO PREMEZCLADO EN PLANTA DOSIFICADORA F´C=200 KG/CM2 ACABADO ESCOBILLADO INTEGRAL AL COLADO ESCAVACION, CARGA, AFINE DEL DESPLANTE,CIMBRADO Y DESCIMBRADO, COLADO, VIBRADO, CURADO CON MEMBRANA,  RETIRO DE MATERIAL  INCLUYE: FLETES, COLOCACIÓN, ACARREOS, MATERIALES, DESPERDICIOS, HERRAMIENTA, EQUIPO, MANO DE OBRA Y TODO LO NECESARIO PARA SU CORRECTA EJECUCIÓN.   </t>
    </r>
  </si>
  <si>
    <r>
      <t xml:space="preserve">SUMINISTRO Y COLOCACION DE </t>
    </r>
    <r>
      <rPr>
        <b/>
        <sz val="9"/>
        <color theme="1"/>
        <rFont val="Arial"/>
        <family val="2"/>
      </rPr>
      <t>CARPETA ASFALTICA AC-20 (PG 64-10) DE 3 CMS</t>
    </r>
    <r>
      <rPr>
        <sz val="9"/>
        <color theme="1"/>
        <rFont val="Arial"/>
        <family val="2"/>
      </rPr>
      <t xml:space="preserve"> DE ESPESOR COMPACTADA AL 95%  PRUEBA MARSHALL, TMA 3/8"  INCLUYE: RIEGO DE LIGA CON E CON EMULSIÓN ECR-60 (A RAZÓN DE 0.5L/M2), MATERIALES ACARREOS, MAQUINARIA, EQUIPO, HERRAMIENTA, MANO DE OBRA, LIMPIEZA DEL AREA Y TODO LO NECESARIO PARA SU CORRECTA EJECUCION </t>
    </r>
  </si>
  <si>
    <r>
      <t xml:space="preserve">SUMINISTRO Y APLICACIÓN DE </t>
    </r>
    <r>
      <rPr>
        <b/>
        <sz val="9"/>
        <color theme="1"/>
        <rFont val="Arial"/>
        <family val="2"/>
      </rPr>
      <t>AGREGADO DE CEMENTO DE POLÍMERO FLOURESCENTE COMPUESTO POR LA UNIÓN DE RESINAS SINTÉTICAS</t>
    </r>
    <r>
      <rPr>
        <sz val="9"/>
        <color theme="1"/>
        <rFont val="Arial"/>
        <family val="2"/>
      </rPr>
      <t xml:space="preserve"> (POLÍESTER, EPÓXICAS, METACRILATOS, VINYLESTER,ETC) Y AGREGADOS MINEALES CON GRANULOMETRÍA SELECCIONADA QUE UNA VEZ CATALIZADOS CONFORMAN UN MATERIAL QUE ACTÚA COMO ABSORBENTE DE LUZ SOLAR, CON LA CAPACIDAD DE REFLEJAR EN LA OBSCURIDAD EL COLOR DE LA RESINA APLICADA DE MUY ALTA RESISTENCIA A LA COMPRENSIÓN, IMPERMEABLE, INERTE A CICLOS DE HIELO Y DESHIELO, ALTA RESISTENCIA A LOS ATAQUES QUÍMICOS Y ADEMÁS AISLANTE.</t>
    </r>
  </si>
  <si>
    <r>
      <t xml:space="preserve">CONSTRUCCIÓN DE </t>
    </r>
    <r>
      <rPr>
        <b/>
        <sz val="9"/>
        <color theme="1"/>
        <rFont val="Arial"/>
        <family val="2"/>
      </rPr>
      <t>RAMPA VEHICULAR CON ACABADO ESTRIADO DE 1"</t>
    </r>
    <r>
      <rPr>
        <sz val="9"/>
        <color theme="1"/>
        <rFont val="Arial"/>
        <family val="2"/>
      </rPr>
      <t xml:space="preserve">  A BASE DE CONCRETO  F'C= 250 KG/CM2  SUMINISTRADOR POR PROVEEDOR DE 15 CMS DE ESPESOR  REFORZADA CON ACERO DE REFUERZO DE 3/8" DE DIAM. @ 25 CM. EN AMBOS SENTIDOS, (VER DETALLE EN PLANO) SEGÚN DISEÑO ARQUITECTÓNICO, INCLUYE: PIGMENTO DE COLOR GRIS PARA CONCRETO, EXCAVACIÓN, TRAZO, NIVELACIÓN, PREPARACIÓN DE LA SUPERFICIE, CURADO, VIBRADO, CIMBRA, DESCIMBRA, ACARREOS, MANO DE OBRA, HERRAMIENTA Y EQUIPO.</t>
    </r>
  </si>
  <si>
    <r>
      <t xml:space="preserve">SUMINISTRO DE INSTALACION DE </t>
    </r>
    <r>
      <rPr>
        <b/>
        <sz val="9"/>
        <color theme="1"/>
        <rFont val="Arial"/>
        <family val="2"/>
      </rPr>
      <t xml:space="preserve">BASURERO </t>
    </r>
    <r>
      <rPr>
        <sz val="9"/>
        <color theme="1"/>
        <rFont val="Arial"/>
        <family val="2"/>
      </rPr>
      <t>DE MARCA BKT MOBILIARIO URBANO O SIMILAR, MODELO BKT-BA-007/L, ACABADO GALVANIZADO CON PINTURA POLIESTER TONO GRIS OSCURO, DIMENSION DE 64X58X80 M; INSTALACION DE ANCLAJE POR MEDIO DE TAQUETE EXPANSIVO, CON UNA CAPACIDAD DE 125 LTS. VER PLANO: . INCLUYE: SUMINISTRO DE LOS MATERIALES Y MANODE OBRA, HERRAMIENTA, MAQUINARIA, EQUIPO, LIMPIEZA Y TODO LO NECESARIO PARA SU CORRECTA Y COMPLETA EJECUCION.</t>
    </r>
  </si>
  <si>
    <r>
      <t xml:space="preserve">SUMINISTRO DE INSTALACION DE </t>
    </r>
    <r>
      <rPr>
        <b/>
        <sz val="9"/>
        <color rgb="FF000000"/>
        <rFont val="Arial"/>
        <family val="2"/>
      </rPr>
      <t>BANCA DE CONCRETO</t>
    </r>
    <r>
      <rPr>
        <sz val="9"/>
        <color rgb="FF000000"/>
        <rFont val="Arial"/>
        <family val="2"/>
      </rPr>
      <t xml:space="preserve"> PREFABRICADO MARCA OPTICRETOS, MODELO IPSUM CON ACABADO APARENTE GRIS NATURAL CON UNA DIMENSION DE 150 CM DE LARGO X 45 CM DE ANCHO Y 45 CM DE ALTURA. FIJACION SOBRE HORMIGON O PAVIMENTO. VER PLANO: . INCLUYE: SUMINISTRO DE LOS MATERIALES Y MANODE OBRA, HERRAMIENTA, MAQUINARIA, EQUIPO, LIMPIEZA Y TODO LO NECESARIO PARA SU CORRECTA Y COMPLETA EJECUCION.      </t>
    </r>
  </si>
  <si>
    <r>
      <t xml:space="preserve">SUMINISTRO E INSTALACIÓN DE </t>
    </r>
    <r>
      <rPr>
        <b/>
        <sz val="9"/>
        <color theme="1"/>
        <rFont val="Arial"/>
        <family val="2"/>
      </rPr>
      <t>BOLARDO DE PROTECCIÓN PERIMETRAL</t>
    </r>
    <r>
      <rPr>
        <sz val="9"/>
        <color theme="1"/>
        <rFont val="Arial"/>
        <family val="2"/>
      </rPr>
      <t>, TUBULAR ESTRUCTURAL REDONDO DE 10'' Y 70 CM. DE ALTURA CON TAPA DE REMATE DE ACERO.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</si>
  <si>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E INSTALACIÓN DE MÓDULO DE </t>
    </r>
    <r>
      <rPr>
        <b/>
        <sz val="9"/>
        <color theme="1"/>
        <rFont val="Arial"/>
        <family val="2"/>
      </rPr>
      <t>RACK PARA BICICLETAS</t>
    </r>
    <r>
      <rPr>
        <sz val="9"/>
        <color theme="1"/>
        <rFont val="Arial"/>
        <family val="2"/>
      </rPr>
      <t xml:space="preserve"> DE CONCRETO ACABADO APARENTE MODELO: CICLOPUERTO 009 BKT-CP-009, MEDIDAS DE 0.90 x 0.30 x 0.12 M. MCA. BKT O SIMILAR.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</si>
  <si>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E INSTALACIÓN DE </t>
    </r>
    <r>
      <rPr>
        <b/>
        <sz val="9"/>
        <color theme="1"/>
        <rFont val="Arial"/>
        <family val="2"/>
      </rPr>
      <t>BANCA HEXAGONAL</t>
    </r>
    <r>
      <rPr>
        <sz val="9"/>
        <color theme="1"/>
        <rFont val="Arial"/>
        <family val="2"/>
      </rPr>
      <t xml:space="preserve"> DE MADERA PLÁSTICA NEW TECHWOOD REVESTIMIENTO PLAIN ULTRASHIELD MAHOGANY ESTRUCTURADO CON PTR, 55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</si>
  <si>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t>
    </r>
    <r>
      <rPr>
        <b/>
        <sz val="9"/>
        <color theme="1"/>
        <rFont val="Arial"/>
        <family val="2"/>
      </rPr>
      <t>BEBEDERO ISLA COLECTIVO</t>
    </r>
    <r>
      <rPr>
        <sz val="9"/>
        <color theme="1"/>
        <rFont val="Arial"/>
        <family val="2"/>
      </rPr>
      <t xml:space="preserve"> CON SISTEMA POTABILIZADOR PARA DOS USUARIOS (1 BEBEDERO, 1 BEBEDERO PARA MINUSVALIDOS Y 1 LLENA BOTELLAS), MODELO FMIC-1000A-1H-1LL MARCA SANITARYWARE O SIMILAR. CON DIMENSIONES DE 900 X 470 X 950 MM, FABRICADO EN ACERO INOXIDABLE EN-10088/1.4301 (AISI 304) DE CALIBRE 18, ACABADO DE SUPERFICIE SATINADO - BRILLO. PROFUNIDAD DE LAS TARJAS DE 40 CM. BOQUILLA SURTIDOR DE AGUA DE ACERO INOXIDABLE ANTIVANDALICA, ANTIGIRO Y CON BARRERA SANITARIA. SALIDA DE MANGUERA FLEXIBLE DE 25 MM DE DIAMETRO. SUJECCIÓN AL SUELO MEDIANTE TORNILLERÍA. INCLUYE: SUMINISTRO E INSTALACIÓN, ANCLADO Y TODO LO NECESARIO PARA SU CORRECTA EJECUCIÓN.</t>
    </r>
  </si>
  <si>
    <r>
      <t xml:space="preserve">SUMINISTRO E INSTALACIÓN DE </t>
    </r>
    <r>
      <rPr>
        <b/>
        <sz val="9"/>
        <color theme="1"/>
        <rFont val="Arial"/>
        <family val="2"/>
      </rPr>
      <t>MESA PARA PICNIC</t>
    </r>
    <r>
      <rPr>
        <sz val="9"/>
        <color theme="1"/>
        <rFont val="Arial"/>
        <family val="2"/>
      </rPr>
      <t xml:space="preserve"> MARCA LOS BKT O SIMILAR, MODELO BKT-MP-002 DE 210X164X73 CMS, ESTRUCTURA DE ACERO AL CARBÓN ACABADO GALVANIZADO CON PINTURA POLIESTER EN COLOR GRIS OSCURO, CON ACABADO DE PINO TRATADO CCA EN CUBIERTA DE MESA Y ASIENTOS, ANCLAJE POR MEDIO DE TAQUETE EXPANSIVO O ANCLAJE QUIMICO. INCLUYE: SUMINISTRO DE LOS MATERIALES Y MANODE OBRA, HERRAMIENTA, MAQUINARIA, EQUIPO, LIMPIEZA Y TODO LO NECESARIO PARA SU CORRECTA Y COMPLETA EJECUCION.</t>
    </r>
  </si>
  <si>
    <r>
      <t xml:space="preserve">SUMINISTRO E INSTALACIÓN DE </t>
    </r>
    <r>
      <rPr>
        <b/>
        <sz val="9"/>
        <color theme="1"/>
        <rFont val="Arial"/>
        <family val="2"/>
      </rPr>
      <t>SILLA</t>
    </r>
    <r>
      <rPr>
        <sz val="9"/>
        <color theme="1"/>
        <rFont val="Arial"/>
        <family val="2"/>
      </rPr>
      <t xml:space="preserve"> MARCA LOS PATRONES O SIMILAR, MODELO KUMATE, DIMENSIONES DE 53 X 47 X 84 CM, CON ALTURA DE ASIENTO DE 46 CM, DE ACERO CON ACABADO GALVANIZADO Y PINTURA POLIESTER EN COLOR DE ACUERDO A PROYECTO. INCLUYE: SUMINISTRO E INSTALACIÓN, ANCLADO, HERRAMIENTA, EQUIPO Y TODO LO NECESARIO PARA SU CORRECTA EJECUCIÓN.</t>
    </r>
  </si>
  <si>
    <r>
      <t xml:space="preserve">SUMINISTRO E INSTALACIÓN DE </t>
    </r>
    <r>
      <rPr>
        <b/>
        <sz val="9"/>
        <color theme="1"/>
        <rFont val="Arial"/>
        <family val="2"/>
      </rPr>
      <t>MESA CUADRADA</t>
    </r>
    <r>
      <rPr>
        <sz val="9"/>
        <color theme="1"/>
        <rFont val="Arial"/>
        <family val="2"/>
      </rPr>
      <t xml:space="preserve">  MARCA LOS PATRONES O SIMILAR, MODELO ÁVILA GRANDE, DIMENSIONES DE 90 X 90 X 75 CM.  INCLUYE: SUMINISTRO DE LOS MATERIALES Y MANODE OBRA, HERRAMIENTA, MAQUINARIA, EQUIPO, LIMPIEZA Y TODO LO NECESARIO PARA SU CORRECTA Y COMPLETA EJECUCION.</t>
    </r>
  </si>
  <si>
    <r>
      <t xml:space="preserve">SUMINISTRO Y COLOCACION DE  </t>
    </r>
    <r>
      <rPr>
        <b/>
        <sz val="9"/>
        <color theme="1"/>
        <rFont val="Arial"/>
        <family val="2"/>
      </rPr>
      <t>PLACA BASE DE 1/2" ESP</t>
    </r>
    <r>
      <rPr>
        <sz val="9"/>
        <color theme="1"/>
        <rFont val="Arial"/>
        <family val="2"/>
      </rPr>
      <t xml:space="preserve"> A-50 PARA RECIBIR COLUMNA METALICA </t>
    </r>
    <r>
      <rPr>
        <b/>
        <sz val="9"/>
        <color theme="1"/>
        <rFont val="Arial"/>
        <family val="2"/>
      </rPr>
      <t>CON 12 PERFORACIONES</t>
    </r>
    <r>
      <rPr>
        <sz val="9"/>
        <color theme="1"/>
        <rFont val="Arial"/>
        <family val="2"/>
      </rPr>
      <t xml:space="preserve"> Y/O BARRENOS  DE PARA ANCLAS DE 5/8" Ø , (VER DETALLE EN PLANO) INCLUYE, MATERIAL, HERRAMIENTA, MANO DE OBRA ESPECIALIZADA, SOLDADURA, PRUEBAS ULTRASÓNICAS Y RADIOGRÁFICA Y/O DE ÁCIDOS, PINTURA EN DOS CAPAS 1- CONTRA LA CORROSIÓN -1 ACABADO ALQUIDALICA,RETIRO DE SOBRANTES A LUGAR AUTORIZADO POR SUPERVISION Y TODO LO NECESARIO APRA SU CORRECTA INSTALACION</t>
    </r>
  </si>
  <si>
    <r>
      <t xml:space="preserve">SUMINISTRO, FABRICACION Y MONTAJE DE </t>
    </r>
    <r>
      <rPr>
        <b/>
        <sz val="9"/>
        <color theme="1"/>
        <rFont val="Arial"/>
        <family val="2"/>
      </rPr>
      <t>COLUMNA DE TUBO OC DE 12" DIAM CON ESPESOR DE 3/8</t>
    </r>
    <r>
      <rPr>
        <sz val="9"/>
        <color theme="1"/>
        <rFont val="Arial"/>
        <family val="2"/>
      </rPr>
      <t>;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345.00 KG)</t>
    </r>
  </si>
  <si>
    <r>
      <t xml:space="preserve">SUMINISTRO, FABRICACION Y MONTAJE DE </t>
    </r>
    <r>
      <rPr>
        <b/>
        <sz val="9"/>
        <color theme="1"/>
        <rFont val="Arial"/>
        <family val="2"/>
      </rPr>
      <t>VIGAS V-1 (MESULAS)</t>
    </r>
    <r>
      <rPr>
        <sz val="9"/>
        <color theme="1"/>
        <rFont val="Arial"/>
        <family val="2"/>
      </rPr>
      <t xml:space="preserve">  ESTRUCTURADA CON  3 PLACAS SOLDADAS EN ACERO A572 GR50 SECCION VARIABLE  (VER DETALLE EN PLANO)  CON SOLDADURA ,   APLICACION DE PRIMER CAPA DE PRIMARIO EPOXICO SIGMACOVER 350 A 4 MILS Y SEGUNDA CAPA DE ACABADO POLIURETANO SIGMADUR 550 A 3 MILS, PRUBEAS , TRASLADOS , MOVIMIENTOS,          ;   INCLUYE:    MATERIALES, DESPERDICIOS,  CONSUMIBLES, HERRAMIENTA, EQUIPO, MANO DE OBRA ESPECIALIZADA, GRUAS, FLETE, SUPERVISION, SOLDADURA, PRUEBAS ULTRASÓNICAS Y RADIOGRÁFICA Y/O DE ÁCIDOS,  Y TODO LO NECESARIO APRA SU CORRECTA INSTALACIÓN. (MODULO = 1266.00 KG)</t>
    </r>
  </si>
  <si>
    <r>
      <t xml:space="preserve">SUMINISTRO, FABRICACION Y MONTAJE DE </t>
    </r>
    <r>
      <rPr>
        <b/>
        <sz val="9"/>
        <color theme="1"/>
        <rFont val="Arial"/>
        <family val="2"/>
      </rPr>
      <t>VIGA V-2</t>
    </r>
    <r>
      <rPr>
        <sz val="9"/>
        <color theme="1"/>
        <rFont val="Arial"/>
        <family val="2"/>
      </rPr>
      <t xml:space="preserve">  SECUNDARIA DE PERFIL "w" ;   (VER DETALLE EN PLANO) CON SOLDADURA ,   APLICACION DE PRIMER CAPA DE PRIMARIO EPOXICO SIGMACOVER 350 A 4 MILS Y SEGUNDA CAPA DE ACABADO POLIURETANO SIGMADUR 550 A 3 MILS, PRUBEAS , TRASLADOS , MOVIMIENTOS,              INCLUYE: HERRAMIENTA, EQUIPO, MATERIALES, MANO DE OBRA ESPECIALIZADA, GRUAS, FLETE, SUPERVISION, SOLDADURA, PRUEBAS ULTRASÓNICAS Y RADIOGRÁFICA Y/O DE ÁCIDOS, PINTURA EN DOS CAPAS 1- CONTRA LA CORROSIÓN -1 ACABADO ALQUIDALICA Y TODO LO NECESARIO APRA SU CORRECTA INSTALACIÓN. (MODULO = 498.60 KG)</t>
    </r>
  </si>
  <si>
    <r>
      <t xml:space="preserve">SUMINISTRO, FABRICACION Y MONTAJE DE SOPORTE DE </t>
    </r>
    <r>
      <rPr>
        <b/>
        <sz val="9"/>
        <color theme="1"/>
        <rFont val="Arial"/>
        <family val="2"/>
      </rPr>
      <t>SOLERA DE 4" X 5/16" Y DE 3/8 EN PARASOLES</t>
    </r>
    <r>
      <rPr>
        <sz val="9"/>
        <color theme="1"/>
        <rFont val="Arial"/>
        <family val="2"/>
      </rPr>
      <t>;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1669.06 KG)</t>
    </r>
  </si>
  <si>
    <r>
      <t xml:space="preserve">SUMINISTRO, FABRICACION Y MONTAJE DE </t>
    </r>
    <r>
      <rPr>
        <b/>
        <sz val="9"/>
        <color theme="1"/>
        <rFont val="Arial"/>
        <family val="2"/>
      </rPr>
      <t>PLACAS DE CONEXION EN ----  ACERO A572 GR50</t>
    </r>
    <r>
      <rPr>
        <sz val="9"/>
        <color theme="1"/>
        <rFont val="Arial"/>
        <family val="2"/>
      </rPr>
      <t>;  (VER DETALLE EN PLANO)  CON SOLDADURA ,  APLICACION DE PRIMER CAPA DE PRIMARIO EPOXICO SIGMACOVER 350 A 4 MILS Y SEGUNDA CAPA DE ACABADO POLIURETANO SIGMADUR 550 A 3 MILS, PRUBEAS , TRASLADOS , MOVIMIENTOS,                        INCLUYE:    MATERIALES, DESPERDICIOS,  CONSUMIBLES, HERRAMIENTA, EQUIPO, MANO DE OBRA ESPECIALIZADA, GRUAS, FLETE, SUPERVISION, SOLDADURA, PRUEBAS ULTRASÓNICAS Y RADIOGRÁFICA Y/O DE ÁCIDOS,  Y TODO LO NECESARIO APRA SU CORRECTA INSTALACIÓN. (MODULO = 630.00 KG)</t>
    </r>
  </si>
  <si>
    <r>
      <t xml:space="preserve">SUMINISTRO Y COLOCACION DE </t>
    </r>
    <r>
      <rPr>
        <b/>
        <sz val="9"/>
        <color theme="1"/>
        <rFont val="Arial"/>
        <family val="2"/>
      </rPr>
      <t>LAMINA DE POLICARBONATO TRANSPARENTE</t>
    </r>
    <r>
      <rPr>
        <sz val="9"/>
        <color theme="1"/>
        <rFont val="Arial"/>
        <family val="2"/>
      </rPr>
      <t xml:space="preserve"> (VER DETALLE EN PLANO) FIJADA CON PIJAS , ACCESORIOS, TRASLADOS , MOVIMIENTOS, INCLUYE:    MATERIALES, DESPERDICIOS,  CONSUMIBLES, HERRAMIENTA, EQUIPO, MANO DE OBRA ESPECIALIZADA, GRUAS, FLETE, SUPERVISION, Y TODO LO NECESARIO APRA SU CORRECTA INSTALACIÓN EN MODULO ESTRUCTURAL</t>
    </r>
  </si>
  <si>
    <r>
      <t xml:space="preserve">SUMINISTRO Y COLOCACION DE </t>
    </r>
    <r>
      <rPr>
        <b/>
        <sz val="9"/>
        <color theme="1"/>
        <rFont val="Arial"/>
        <family val="2"/>
      </rPr>
      <t>ANCLAS DE 7/8" DE DIAMETRO, 960MM DE LARGO</t>
    </r>
    <r>
      <rPr>
        <sz val="9"/>
        <color theme="1"/>
        <rFont val="Arial"/>
        <family val="2"/>
      </rPr>
      <t xml:space="preserve"> A BASE DE FIERRO REDONDO,TUERCA Y CONTRATUERCA  APLICACION DE PRIMER CAPA DE PRIMARIO EPOXICO SIGMACOVER 350 A 4 MILS Y SEGUNDA CAPA DE ACABADO POLIURETANO SIGMADUR 550 A 3 MILS; INCLUYE: FLETE, SUPERVISION, Y TODO LO NECESARIO APRA SU CORRECTA INSTALACIÓN </t>
    </r>
  </si>
  <si>
    <r>
      <t xml:space="preserve">SUMINISTRO Y COLOCACION DE  </t>
    </r>
    <r>
      <rPr>
        <b/>
        <sz val="9"/>
        <color theme="1"/>
        <rFont val="Arial"/>
        <family val="2"/>
      </rPr>
      <t xml:space="preserve">PLACA BASE DE 1/2" ESP A-50 </t>
    </r>
    <r>
      <rPr>
        <sz val="9"/>
        <color theme="1"/>
        <rFont val="Arial"/>
        <family val="2"/>
      </rPr>
      <t>PARA RECIBIR COLUMNA METALICA CON 12 PERFORACIONES Y/O BARRENOS  PARA ANCLAS DE 7/8" Ø , (VER DETALLE EN PLANO) INCLUYE, MATERIAL, HERRAMIENTA, APLICACION DE PRIMER CAPA DE PRIMARIO EPOXICO SIGMACOVER 350 A 4 MILS Y SEGUNDA CAPA DE ACABADO POLIURETANO SIGMADUR 550 A 3 MILS, MANO DE OBRA ESPECIALIZADA, SOLDADURA, PRUEBAS ULTRASÓNICAS Y RADIOGRÁFICA Y/O DE ÁCIDOS, PINTURA EN DOS CAPAS 1- CONTRA LA CORROSIÓN -1 ACABADO ALQUIDALICA,RETIRO DE SOBRANTES A LUGAR AUTORIZADO POR SUPERVISION Y TODO LO NECESARIO APRA SU CORRECTA INSTALACION</t>
    </r>
  </si>
  <si>
    <r>
      <t xml:space="preserve">SUMINISTRO Y COLOCACION DE </t>
    </r>
    <r>
      <rPr>
        <b/>
        <sz val="9"/>
        <color theme="1"/>
        <rFont val="Arial"/>
        <family val="2"/>
      </rPr>
      <t>ANCLAS DE 7/8" DE DIAMETRO</t>
    </r>
    <r>
      <rPr>
        <sz val="9"/>
        <color theme="1"/>
        <rFont val="Arial"/>
        <family val="2"/>
      </rPr>
      <t xml:space="preserve">, 960MM DE LARGO A BASE DE FIERRO REDONDO,TUERCA Y CONTRATUERCA,  APLICACION DE PRIMER CAPA DE PRIMARIO EPOXICO SIGMACOVER 350 A 4 MILS Y SEGUNDA CAPA DE ACABADO POLIURETANO SIGMADUR 550 A 3 MILS; INCLUYE: FLETE, SUPERVISION, Y TODO LO NECESARIO APRA SU CORRECTA INSTALACIÓN </t>
    </r>
  </si>
  <si>
    <r>
      <t xml:space="preserve">SUMINISTRO, FABRICACION Y MONTAJE DE </t>
    </r>
    <r>
      <rPr>
        <b/>
        <sz val="9"/>
        <color theme="1"/>
        <rFont val="Arial"/>
        <family val="2"/>
      </rPr>
      <t>MARCO ARQUITECTONICO DE TUBO HSS DE 16" X 3/8"</t>
    </r>
    <r>
      <rPr>
        <sz val="9"/>
        <color theme="1"/>
        <rFont val="Arial"/>
        <family val="2"/>
      </rPr>
      <t xml:space="preserve"> A BASE  Y PLACAS DE CONEXION APLICACION DE PRIMER CAPA DE PRIMARIO EPOXICO SIGMACOVER 350 A 4 MILS Y SEGUNDA CAPA DE ACABADO POLIURETANO SIGMADUR 550 A 3 MILS; INCLUYE: MATERIALES, MANO DE OBRA, GRUAS, FLETE Y SUPERVISION.</t>
    </r>
  </si>
  <si>
    <r>
      <t xml:space="preserve">SUMINISTRO Y SEMBRADO DE </t>
    </r>
    <r>
      <rPr>
        <b/>
        <sz val="9"/>
        <color theme="1"/>
        <rFont val="Arial"/>
        <family val="2"/>
      </rPr>
      <t>OLMO</t>
    </r>
    <r>
      <rPr>
        <sz val="9"/>
        <color theme="1"/>
        <rFont val="Arial"/>
        <family val="2"/>
      </rPr>
      <t xml:space="preserve">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</si>
  <si>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t xml:space="preserve">SUMINISTRO Y SEMBRADO DE </t>
    </r>
    <r>
      <rPr>
        <b/>
        <sz val="9"/>
        <color theme="1"/>
        <rFont val="Arial"/>
        <family val="2"/>
      </rPr>
      <t>ENCINO SIEMPRE VERDE</t>
    </r>
    <r>
      <rPr>
        <sz val="9"/>
        <color theme="1"/>
        <rFont val="Arial"/>
        <family val="2"/>
      </rPr>
      <t xml:space="preserve"> ( Quercus virginiana ), DE 10"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</si>
  <si>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t xml:space="preserve">SUMINISTRO Y COLOCACIÓN DE </t>
    </r>
    <r>
      <rPr>
        <b/>
        <sz val="9"/>
        <color rgb="FF000000"/>
        <rFont val="Arial"/>
        <family val="2"/>
      </rPr>
      <t>BORDE PARA JARDÍN</t>
    </r>
    <r>
      <rPr>
        <sz val="9"/>
        <color rgb="FF000000"/>
        <rFont val="Arial"/>
        <family val="2"/>
      </rPr>
      <t xml:space="preserve"> DE PLASTICO 8" DE ANCHO Y 20 PIES DE LARGO, CON PROTECCIÓN UV PARA EVITAR PERDIDA DE COLOR CON 4 CONECTORES "C"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</si>
  <si>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r>
      <t xml:space="preserve">SUMINISTRO E INSTALACIÓN DE </t>
    </r>
    <r>
      <rPr>
        <b/>
        <sz val="9"/>
        <color theme="1"/>
        <rFont val="Arial"/>
        <family val="2"/>
      </rPr>
      <t>EQUIPO DE BOMBEO PARA RIEGO</t>
    </r>
    <r>
      <rPr>
        <sz val="9"/>
        <color theme="1"/>
        <rFont val="Arial"/>
        <family val="2"/>
      </rPr>
      <t>, INCLUYE: EQUIPO, HERRAMIENTA, MANO DE OBRA, CONEXIÓN A CISTERNA, CONEXCIÓN DE DESCARGA A RED DE RIEGO, ACCESORIOS Y TODO LO NECESARIO PARA SU CORRECTA EJECUCIÓN.</t>
    </r>
  </si>
  <si>
    <r>
      <t xml:space="preserve">SUMINISTRO E INSTALACIÓN DE </t>
    </r>
    <r>
      <rPr>
        <b/>
        <sz val="9"/>
        <color theme="1"/>
        <rFont val="Arial"/>
        <family val="2"/>
      </rPr>
      <t>ASPERSOR HUNTER</t>
    </r>
    <r>
      <rPr>
        <sz val="9"/>
        <color theme="1"/>
        <rFont val="Arial"/>
        <family val="2"/>
      </rPr>
      <t xml:space="preserve"> CLAVE MP2000-360 O SIMILAR CON DIÁMETRO DE RIEGO DE 5.8M Y ÁNGULO DE GIRO DE 360°. INCLUYE: DIFUSOR PRO-SPRAY MCA HUNTER CLAVE PROS-04-PSR40-CV O SIMILAR DE IGUAL O MAYOR CALIDAD, EXCAVACION DE 20 CM DE PROFUNDIDAD Y 8 CM DE DIÁMETRO, HERRAMIENTA, MANO DE OBRA, EQUIPO Y TODO LO NECESARIO PARA SU CORRECTA INSTALACIÓN.</t>
    </r>
  </si>
  <si>
    <r>
      <t xml:space="preserve">SUMINISTRO E INSTALACIÓN DE </t>
    </r>
    <r>
      <rPr>
        <b/>
        <sz val="9"/>
        <color theme="1"/>
        <rFont val="Arial"/>
        <family val="2"/>
      </rPr>
      <t>ASPERSOR HUNTER</t>
    </r>
    <r>
      <rPr>
        <sz val="9"/>
        <color theme="1"/>
        <rFont val="Arial"/>
        <family val="2"/>
      </rPr>
      <t xml:space="preserve"> CLAVE MP800SR O SIMILAR CON DIÁMETRO DE RIEGO DE 3.0M Y ÁNGULO DE GIRO DE 360°. INCLUYE: DIFUSOR PRO-SPRAY MCA HUNTER CLAVE PROS-04-PSR40-CV O SIMILAR DE IGUAL O MAYOR CALIDAD, EXCAVACION DE 20 CM DE PROFUNDIDAD Y 8 CM DE DIÁMETRO, HERRAMIENTA, MANO DE OBRA, EQUIPO Y TODO LO NECESARIO PARA SU CORRECTA INSTALACIÓN.</t>
    </r>
  </si>
  <si>
    <r>
      <t xml:space="preserve">SUMINISTRO E INSTALACIÓN DE </t>
    </r>
    <r>
      <rPr>
        <b/>
        <sz val="9"/>
        <color theme="1"/>
        <rFont val="Arial"/>
        <family val="2"/>
      </rPr>
      <t>ASPERSOR HUNTER</t>
    </r>
    <r>
      <rPr>
        <sz val="9"/>
        <color theme="1"/>
        <rFont val="Arial"/>
        <family val="2"/>
      </rPr>
      <t xml:space="preserve"> CLAVE MP800SR O SIMILAR CON DIÁMETRO DE RIEGO DE 3.0M Y ÁNGULO DE GIRO DE 180°. INCLUYE: DIFUSOR PRO-SPRAY MCA HUNTER CLAVE PROS-04-PSR40-CV O SIMILAR DE IGUAL O MAYOR CALIDAD, EXCAVACION DE 20 CM DE PROFUNDIDAD Y 8 CM DE DIÁMETRO, HERRAMIENTA, MANO DE OBRA, EQUIPO Y TODO LO NECESARIO PARA SU CORRECTA INSTALACIÓN.</t>
    </r>
  </si>
  <si>
    <r>
      <t xml:space="preserve">SUMINISTRO E INSTALACIÓN DE </t>
    </r>
    <r>
      <rPr>
        <b/>
        <sz val="9"/>
        <color theme="1"/>
        <rFont val="Arial"/>
        <family val="2"/>
      </rPr>
      <t>ASPERSOR HUNTER CLAVE MP800SR</t>
    </r>
    <r>
      <rPr>
        <sz val="9"/>
        <color theme="1"/>
        <rFont val="Arial"/>
        <family val="2"/>
      </rPr>
      <t xml:space="preserve"> O SIMILAR CON DIÁMETRO DE RIEGO DE 3.0M Y ÁNGULO DE GIRO DE 90°. INCLUYE: DIFUSOR PRO-SPRAY MCA HUNTER CLAVE PROS-04-PSR40-CV O SIMILAR DE IGUAL O MAYOR CALIDAD, EXCAVACION DE 20 CM DE PROFUNDIDAD Y 8 CM DE DIÁMETRO, HERRAMIENTA, MANO DE OBRA, EQUIPO Y TODO LO NECESARIO PARA SU CORRECTA INSTALACIÓN.        </t>
    </r>
  </si>
  <si>
    <r>
      <t xml:space="preserve">SUMINISTRO E INSTALACIÓN DE </t>
    </r>
    <r>
      <rPr>
        <b/>
        <sz val="9"/>
        <color theme="1"/>
        <rFont val="Arial"/>
        <family val="2"/>
      </rPr>
      <t>SENSOR DE LLUVIA</t>
    </r>
    <r>
      <rPr>
        <sz val="9"/>
        <color theme="1"/>
        <rFont val="Arial"/>
        <family val="2"/>
      </rPr>
      <t xml:space="preserve"> SOLAR SYNC HUNTER. INCLUYE: HERRAMIENTA, MANO DE OBRA, EQUIPO Y TODO LO NECESARIO PARA SU CORRECTA INSTALACIÓN.</t>
    </r>
  </si>
  <si>
    <r>
      <t>SUMINISTRO E INSTALACIÓN DE</t>
    </r>
    <r>
      <rPr>
        <b/>
        <sz val="9"/>
        <color theme="1"/>
        <rFont val="Arial"/>
        <family val="2"/>
      </rPr>
      <t xml:space="preserve"> VÁLVULA ELECTRICA</t>
    </r>
    <r>
      <rPr>
        <sz val="9"/>
        <color theme="1"/>
        <rFont val="Arial"/>
        <family val="2"/>
      </rPr>
      <t xml:space="preserve"> CON DECODIFICADOR DUAL-1 HUNTER Ø1". INCLUYE: HERRAMIENTA, MANO DE OBRA, EQUIPO Y TODO LO NECESARIO PARA SU CORRECTA INSTALACIÓN.</t>
    </r>
  </si>
  <si>
    <r>
      <t xml:space="preserve">SUMINISTRO E INSTALACIÓN DE </t>
    </r>
    <r>
      <rPr>
        <b/>
        <sz val="9"/>
        <color theme="1"/>
        <rFont val="Arial"/>
        <family val="2"/>
      </rPr>
      <t>CONTROL AUTOMÁTICO</t>
    </r>
    <r>
      <rPr>
        <sz val="9"/>
        <color theme="1"/>
        <rFont val="Arial"/>
        <family val="2"/>
      </rPr>
      <t xml:space="preserve"> DE SEÑAL ELÉCTRICA. INCLUYE: HERRAMIENTA, MANO DE OBRA, EQUIPO Y TODO LO NECESARIO PARA SU CORRECTA INSTALACIÓN.</t>
    </r>
  </si>
  <si>
    <r>
      <t xml:space="preserve">SUMINISTRO E INSTALACIÓN DE </t>
    </r>
    <r>
      <rPr>
        <b/>
        <sz val="9"/>
        <color theme="1"/>
        <rFont val="Arial"/>
        <family val="2"/>
      </rPr>
      <t>TUBERÍA PVC</t>
    </r>
    <r>
      <rPr>
        <sz val="9"/>
        <color theme="1"/>
        <rFont val="Arial"/>
        <family val="2"/>
      </rPr>
      <t xml:space="preserve"> CEDULA 40 DE 3/4". INCLUYE: TUBERIA, EXCAVACIÓN DE 10 CM DE ESPESOR Y 20 CM DE PROFUNDIDAD, PEGAMENTO, HERRAMIENTA, MANO DE OBRA, EQUIPO Y TODO LO NECESARIO PARA SU CORRECTA INSTALACIÓN.</t>
    </r>
  </si>
  <si>
    <r>
      <t>SUMINISTRO E INSTALACIÓN DE</t>
    </r>
    <r>
      <rPr>
        <b/>
        <sz val="9"/>
        <color theme="1"/>
        <rFont val="Arial"/>
        <family val="2"/>
      </rPr>
      <t xml:space="preserve"> TUBERÍA DE PVC</t>
    </r>
    <r>
      <rPr>
        <sz val="9"/>
        <color theme="1"/>
        <rFont val="Arial"/>
        <family val="2"/>
      </rPr>
      <t xml:space="preserve"> CEDULA 40 DE 1 1/2". INCLUYE: TUBERIA, EXCAVACIÓN DE 15 CM DE ESPESOR Y 25 CM DE PROFUNDIDAD, HERRAMIENTA, MANO DE OBRA, EQUIPO Y TODO LO NECESARIO PARA SU CORRECTA INSTALACIÓN.</t>
    </r>
  </si>
  <si>
    <r>
      <t>SUMINISTRO E INSTALACIÓN DE</t>
    </r>
    <r>
      <rPr>
        <b/>
        <sz val="9"/>
        <color theme="1"/>
        <rFont val="Arial"/>
        <family val="2"/>
      </rPr>
      <t xml:space="preserve"> TUBERÍA DE PVC</t>
    </r>
    <r>
      <rPr>
        <sz val="9"/>
        <color theme="1"/>
        <rFont val="Arial"/>
        <family val="2"/>
      </rPr>
      <t xml:space="preserve"> CEDULA 40 DE 2". INCLUYE: TUBERIA, EXCAVACIÓN DE 15 CM DE ESPESOR Y 25 CM DE PROFUNDIDAD, HERRAMIENTA, MANO DE OBRA, EQUIPO Y TODO LO NECESARIO PARA SU CORRECTA INSTALACIÓN.</t>
    </r>
  </si>
  <si>
    <r>
      <t xml:space="preserve">SUMINISTRO E INSTALACIÓN DE </t>
    </r>
    <r>
      <rPr>
        <b/>
        <sz val="9"/>
        <color theme="1"/>
        <rFont val="Arial"/>
        <family val="2"/>
      </rPr>
      <t>VÁLVULA DE SECCIONAMIENTO</t>
    </r>
    <r>
      <rPr>
        <sz val="9"/>
        <color theme="1"/>
        <rFont val="Arial"/>
        <family val="2"/>
      </rPr>
      <t xml:space="preserve"> DE ESFERA PARA CEMENTAR MARCA DICA O SIMILAR PARA TUBERIA DE PVC CEDULA 40 DE 1 1/2". INCLUYE: VALVULA, MANO DE OBRA, HERRAMIENTA, EQUIPO Y TODO LO NECESARIO PARA SU CORRECTA INSTALACIÓN.</t>
    </r>
  </si>
  <si>
    <r>
      <t xml:space="preserve">SUMINISTRO E INSTALACIÓN DE </t>
    </r>
    <r>
      <rPr>
        <b/>
        <sz val="9"/>
        <color theme="1"/>
        <rFont val="Arial"/>
        <family val="2"/>
      </rPr>
      <t>VÁLVULA DE SECCIONAMIENTO</t>
    </r>
    <r>
      <rPr>
        <sz val="9"/>
        <color theme="1"/>
        <rFont val="Arial"/>
        <family val="2"/>
      </rPr>
      <t xml:space="preserve"> DE ESFERA PARA CEMENTAR MARCA DICA O SIMILAR PARA TUBERIA DE PVC CEDULA 40 DE 2". INCLUYE: VALVULA, MANO DE OBRA, HERRAMIENTA, EQUIPO Y TODO LO NECESARIO PARA SU CORRECTA INSTALACIÓN.</t>
    </r>
  </si>
  <si>
    <r>
      <t xml:space="preserve">EXCAVACIÓN Y RELLENO DE </t>
    </r>
    <r>
      <rPr>
        <b/>
        <sz val="9"/>
        <color theme="1"/>
        <rFont val="Arial"/>
        <family val="2"/>
      </rPr>
      <t xml:space="preserve">ZANJA </t>
    </r>
    <r>
      <rPr>
        <sz val="9"/>
        <color theme="1"/>
        <rFont val="Arial"/>
        <family val="2"/>
      </rPr>
      <t>CON MATERIAL PRODUCTO DE LA EXCAVACIÓN, CON MEDIDAS DE 30 CMS DE ANCHO X 40 CMS DE PROFUNDIDAD. INCLUYE: HERRAMIENTA, EQUIPO Y MANO DE OBRA.</t>
    </r>
  </si>
  <si>
    <r>
      <t xml:space="preserve">SUMINISTRO E INSTALACIÓN CON </t>
    </r>
    <r>
      <rPr>
        <b/>
        <sz val="9"/>
        <color theme="1"/>
        <rFont val="Arial"/>
        <family val="2"/>
      </rPr>
      <t>CANALIZACIONES CON 4 LINEAS</t>
    </r>
    <r>
      <rPr>
        <sz val="9"/>
        <color theme="1"/>
        <rFont val="Arial"/>
        <family val="2"/>
      </rPr>
      <t xml:space="preserve"> A BASE  3 TUBOS DE 2"Ø + 1 TUBO DE 4"Ø PARA PARA VIDEO, AUDIO, WIFI Y ENERGÍA ELÉCTRICA. EXCAVACION CON RELLENO DEARENA No 4 HASTA 10 CM ARRIBA Y RELLENO CON MATERIAL PROD DE EXCAVACION INCLUYE: MANO DE OBRA, HERRAMIENTA, EQUIPO Y TODO LO NECESARIO PARA SU CORRECTA EJECUCIÓN.  </t>
    </r>
  </si>
  <si>
    <r>
      <t xml:space="preserve">SUMINISTRO E INSTALACIÓN </t>
    </r>
    <r>
      <rPr>
        <b/>
        <sz val="9"/>
        <color theme="1"/>
        <rFont val="Arial"/>
        <family val="2"/>
      </rPr>
      <t xml:space="preserve">DE REGISTROS PVC DE  12"Ø </t>
    </r>
    <r>
      <rPr>
        <sz val="9"/>
        <color theme="1"/>
        <rFont val="Arial"/>
        <family val="2"/>
      </rPr>
      <t xml:space="preserve">CADA UNA PARA VIDEO, AUDIO, WIFI Y ENERGÍA ELÉCTRICA. INCLUYE: MANO DE OBRA, HERRAMIENTA, EQUIPO Y TODO LO NECESARIO PARA SU CORRECTA EJECUCIÓN.  </t>
    </r>
  </si>
  <si>
    <r>
      <t xml:space="preserve">SUMINISTRO E INSTALACIÓN </t>
    </r>
    <r>
      <rPr>
        <b/>
        <sz val="9"/>
        <color theme="1"/>
        <rFont val="Arial"/>
        <family val="2"/>
      </rPr>
      <t xml:space="preserve">DE CABLE No12 </t>
    </r>
    <r>
      <rPr>
        <sz val="9"/>
        <color theme="1"/>
        <rFont val="Arial"/>
        <family val="2"/>
      </rPr>
      <t xml:space="preserve">CADA UNA PARA VIDEO, AUDIO, WIFI Y ENERGÍA ELÉCTRICA. INCLUYE: MANO DE OBRA, HERRAMIENTA, EQUIPO Y TODO LO NECESARIO PARA SU CORRECTA EJECUCIÓN.  </t>
    </r>
  </si>
  <si>
    <r>
      <t xml:space="preserve">SUMINISTRO E INSTALACIÓN </t>
    </r>
    <r>
      <rPr>
        <b/>
        <sz val="9"/>
        <color theme="1"/>
        <rFont val="Arial"/>
        <family val="2"/>
      </rPr>
      <t xml:space="preserve">DE CABLE HADMI </t>
    </r>
    <r>
      <rPr>
        <sz val="9"/>
        <color theme="1"/>
        <rFont val="Arial"/>
        <family val="2"/>
      </rPr>
      <t xml:space="preserve">CADA UNA PARA VIDEO, AUDIO, WIFI Y ENERGÍA ELÉCTRICA. INCLUYE: MANO DE OBRA, HERRAMIENTA, EQUIPO Y TODO LO NECESARIO PARA SU CORRECTA EJECUCIÓN.  </t>
    </r>
  </si>
  <si>
    <r>
      <t xml:space="preserve">SUMINISTRO E INSTALACIÓN </t>
    </r>
    <r>
      <rPr>
        <b/>
        <sz val="9"/>
        <color theme="1"/>
        <rFont val="Arial"/>
        <family val="2"/>
      </rPr>
      <t xml:space="preserve">DE CABLE FIBRA OPTICA HILOS---  </t>
    </r>
    <r>
      <rPr>
        <sz val="9"/>
        <color theme="1"/>
        <rFont val="Arial"/>
        <family val="2"/>
      </rPr>
      <t xml:space="preserve">CADA UNA PARA VIDEO, AUDIO, WIFI Y ENERGÍA ELÉCTRICA. INCLUYE: MANO DE OBRA, HERRAMIENTA, EQUIPO Y TODO LO NECESARIO PARA SU CORRECTA EJECUCIÓN.  </t>
    </r>
  </si>
  <si>
    <r>
      <t xml:space="preserve">SUMINISTRO E INSTALACIÓN </t>
    </r>
    <r>
      <rPr>
        <b/>
        <sz val="9"/>
        <color theme="1"/>
        <rFont val="Arial"/>
        <family val="2"/>
      </rPr>
      <t xml:space="preserve">DE CABLE  ENTERNET  </t>
    </r>
    <r>
      <rPr>
        <sz val="9"/>
        <color theme="1"/>
        <rFont val="Arial"/>
        <family val="2"/>
      </rPr>
      <t xml:space="preserve">CADA UNA PARA VIDEO, AUDIO, WIFI Y ENERGÍA ELÉCTRICA. INCLUYE: MANO DE OBRA, HERRAMIENTA, EQUIPO Y TODO LO NECESARIO PARA SU CORRECTA EJECUCIÓN.  </t>
    </r>
  </si>
  <si>
    <r>
      <t xml:space="preserve">SUMINISTRO E INSTALACIÓN DE </t>
    </r>
    <r>
      <rPr>
        <b/>
        <sz val="9"/>
        <color theme="1"/>
        <rFont val="Arial"/>
        <family val="2"/>
      </rPr>
      <t>BOCINA PARA EXTERIOR</t>
    </r>
    <r>
      <rPr>
        <sz val="9"/>
        <color theme="1"/>
        <rFont val="Arial"/>
        <family val="2"/>
      </rPr>
      <t xml:space="preserve"> MARCA JBL O SIMILAR, MODELO CONTROL 88M, ALTAVOZ DE PAISAJE DE SETAS COAXIAL DE DOS VÍAS DE 8 PULGADAS, (200 MM), CON DIMENSIONES DE 524 X 355 X 355 MM,  COLOR HUNTER GREEN, RAL 6018,  CON CONTROLADOR LF DE 200 MM, KAPTON ANTERIOR, BOBINA DE VOZ DE 38 MM, CONO DE POLIPROPILENO Y ENVOLVENTE DE POLIURETANO. HF: 25 MM, DIAMETRO HF CONTROLADOR POLIETHERIMIDA (PEI) DOMO. GRIFOS DE CONTROLADOR 70V: 60W, 30 15W  Y 7.5W, 100V: 60W, 30W, 15W. RESPUESTA DE FRECUENCIA 60HZ-15 KHZ. PROGRAMA CONTINUO DE POTENCIA DE 240 W (2 HORAS), 120 (PICO DE 480 W), RUIDO ROSA CONTINUO (2 HORAS) 100W (PICO DE 400 W), RUIDO ROSA CONTINUO (100 HRS).  CABLEADO: ENTRADA DE AGUA PROTEGIDA POR DOS ETAPAS DE TUERCAS DE PRENSAESTOPAS, UNA MONTADA EN EL EXTERIOR DE LA CARCASA (INSTALADA POR EL INSTALADOR MEDIANTE PERFORACIÓN DE 22 MM DE ORIFICIO EN CUALQUIERA DE LAS MULTIPLES UBICACIONES PROPORCIONADAS) Y OTRA ENTRE LA BASE INFERIOR Y LAS SECCIONES SUPERIORES DEL ALTAVOZ. LAS TUERCAS PRENSAESTOPAS INCLUIDAS REQUIEREN ALAMBRE DE CAMISA REDONDA CON DIAMETRO EXTERIOR ENTRE 4 MM Y 9 MM. PARA OBTENER INSTRUCCIONES DE INSTALACIÓN, CONSULTE GUÍA DE INSTALACIÓN (# IS-C80MLS). INCLUYE: EQUIPO, HERRAMIENTA, MANO DE OBRA, ACCESORIOS Y TODO LO NECESARIO PARA SU CORRECTA EJECUCIÓN.</t>
    </r>
  </si>
  <si>
    <r>
      <t xml:space="preserve">SUMINISTRO E INSTALACION DE </t>
    </r>
    <r>
      <rPr>
        <b/>
        <sz val="9"/>
        <color theme="1"/>
        <rFont val="Arial"/>
        <family val="2"/>
      </rPr>
      <t>ESTACIÓN BASE SUPER COBERTURA WIFI 90º</t>
    </r>
    <r>
      <rPr>
        <sz val="9"/>
        <color theme="1"/>
        <rFont val="Arial"/>
        <family val="2"/>
      </rPr>
      <t>; IP67, POTENCIA DE SALIDA: 2.4 GHZ: 29 DBM (794 MW), 5 GHZ: 28 DBM (630 MW). ANTENA OMNIDIRECCIONAL INTEGRADA DE 5 DBI EN 2.4 GHZ Y 5 GHZ., DESEMPEÑO: 300 MBPS @ 2.4 GHZ, 867 MBPS @ 5 GHZ. CONSUMO: 13W, CAPACIDAD DE SUSCRIPTORES HASTA 250 USUARIOS.</t>
    </r>
  </si>
  <si>
    <r>
      <t xml:space="preserve">SUMINISTRO E INSTALACIÓN DE </t>
    </r>
    <r>
      <rPr>
        <b/>
        <sz val="9"/>
        <color theme="1"/>
        <rFont val="Arial"/>
        <family val="2"/>
      </rPr>
      <t>TRAMPA DE GRASA</t>
    </r>
    <r>
      <rPr>
        <sz val="9"/>
        <color theme="1"/>
        <rFont val="Arial"/>
        <family val="2"/>
      </rPr>
      <t xml:space="preserve"> CON CANASTILLA MARCA HELVEX MODELO IG-40 O EQUIVALENTE, DE ACERO INOXIDABLE. INCLUYE: ACCESORIOS, EXCAVACIÓN, FIJACIÓN, ROSCADO CON TUBERÍA DE 4" Ø, Y TODO O NECESARIO PARA SU CORRECTA EJECUCIÓN.</t>
    </r>
  </si>
  <si>
    <r>
      <t xml:space="preserve">SUMINISTRO E INSTALACIÓN DE </t>
    </r>
    <r>
      <rPr>
        <b/>
        <sz val="9"/>
        <color theme="1"/>
        <rFont val="Arial"/>
        <family val="2"/>
      </rPr>
      <t>TUBO DE PVC SANITARIO DE 6"Ø CEDULA 40 MARCA CHARLOTEE</t>
    </r>
    <r>
      <rPr>
        <sz val="9"/>
        <color theme="1"/>
        <rFont val="Arial"/>
        <family val="2"/>
      </rPr>
      <t xml:space="preserve"> O SIMILAR.. INCLUYE: SUMINISTRO E INSTALACION, MATERIAL, PIEZAS ESPECIALES, CORTES, DESPERDICIOS, PRUEBAS, EXCAVACION, RELLENO, RANURAS, RESANES, EQUIPO, HERRAMIENTA, MANO DE OBRA Y TODO LO NECESARIO PARA SU CORRECTA EJECUCION.</t>
    </r>
  </si>
  <si>
    <r>
      <t xml:space="preserve">SUMINISTRO E INSTALACIÓN DE </t>
    </r>
    <r>
      <rPr>
        <b/>
        <sz val="9"/>
        <color theme="1"/>
        <rFont val="Arial"/>
        <family val="2"/>
      </rPr>
      <t>TUBO DE PVC SANITARIO DE 4"Ø CEDULA 40 MARCA CHARLOTEE</t>
    </r>
    <r>
      <rPr>
        <sz val="9"/>
        <color theme="1"/>
        <rFont val="Arial"/>
        <family val="2"/>
      </rPr>
      <t xml:space="preserve"> O SIMILAR.. INCLUYE: SUMINISTRO E INSTALACION, MATERIAL, PIEZAS ESPECIALES, CORTES, DESPERDICIOS, PRUEBAS, EXCAVACION, RELLENO, RANURAS, RESANES, EQUIPO, HERRAMIENTA, MANO DE OBRA Y TODO LO NECESARIO PARA SU CORRECTA EJECUCION.</t>
    </r>
  </si>
  <si>
    <r>
      <t xml:space="preserve">SUMINISTRO E INSTALACIÓN DE </t>
    </r>
    <r>
      <rPr>
        <b/>
        <sz val="9"/>
        <color theme="1"/>
        <rFont val="Arial"/>
        <family val="2"/>
      </rPr>
      <t xml:space="preserve">TUBO DE PVC SANITARIO DE 2"Ø, CEDULA 40 MARCA CHARLOTTE </t>
    </r>
    <r>
      <rPr>
        <sz val="9"/>
        <color theme="1"/>
        <rFont val="Arial"/>
        <family val="2"/>
      </rPr>
      <t>O SIMILAR INCLUYE: ACARREO, CORTES, PEGAMENTO WEL-DON 705 O SIMILAR, LIMPIADOR, DESPERDICIOS, PRUEBAS, MANO DE OBRA, SUPERVISION Y HERRAMIENTAS.</t>
    </r>
  </si>
  <si>
    <r>
      <t xml:space="preserve">SALIDAS SANITARIAS A BASE DE </t>
    </r>
    <r>
      <rPr>
        <b/>
        <sz val="9"/>
        <color theme="1"/>
        <rFont val="Arial"/>
        <family val="2"/>
      </rPr>
      <t>TUBERÍA DE P.V.C. DE 4"Ø PARED GRUESA.</t>
    </r>
    <r>
      <rPr>
        <sz val="9"/>
        <color theme="1"/>
        <rFont val="Arial"/>
        <family val="2"/>
      </rPr>
      <t xml:space="preserve"> INCLUYE: RAMALEO, RANURAS, PIEZAS ESPECIALES, MATERIALES, DEMOLICIÓN Y ZARPEO, HERRAMIENTA, MANO DE OBRA, PRUEBAS DE HERMETICIDAD Y MANO DE OBRA, EQUIPO Y TODO LO NECESARIO PARA SU CORRECTA EJECUCIÓN.</t>
    </r>
  </si>
  <si>
    <r>
      <t xml:space="preserve">SALIDAS SANITARIAS A BASE DE </t>
    </r>
    <r>
      <rPr>
        <b/>
        <sz val="9"/>
        <color theme="1"/>
        <rFont val="Arial"/>
        <family val="2"/>
      </rPr>
      <t>TUBERÍA DE P.V.C. DE 2"Ø PARED GRUESA.</t>
    </r>
    <r>
      <rPr>
        <sz val="9"/>
        <color theme="1"/>
        <rFont val="Arial"/>
        <family val="2"/>
      </rPr>
      <t xml:space="preserve"> INCLUYE: RAMALEO, RANURAS, PIEZAS ESPECIALES, MATERIALES, DEMOLICIÓN Y ZARPEO, HERRAMIENTA, MANO DE OBRA, PRUEBAS DE HERMETICIDAD Y MANO DE OBRA, EQUIPO Y TODO LO NECESARIO PARA SU CORRECTA EJECUCIÓN.</t>
    </r>
  </si>
  <si>
    <r>
      <t xml:space="preserve">SUMINISTRO E INSTALACIÓN DE </t>
    </r>
    <r>
      <rPr>
        <b/>
        <sz val="9"/>
        <color theme="1"/>
        <rFont val="Arial"/>
        <family val="2"/>
      </rPr>
      <t>YEE SENCILLA DE PVC SANITARIO DE 160 MM (6")Ø CEDULA 40 MARCA CHARLOTTE</t>
    </r>
    <r>
      <rPr>
        <sz val="9"/>
        <color theme="1"/>
        <rFont val="Arial"/>
        <family val="2"/>
      </rPr>
      <t xml:space="preserve"> O SIMILAR INCLUYE: MATERIAL, MANO DE OBRAACARREO, PEGAMENTO, PRUEBAS Y HERRAMIENTA.</t>
    </r>
  </si>
  <si>
    <r>
      <t xml:space="preserve">SUMINISTRO E INSTALACIÓN DE </t>
    </r>
    <r>
      <rPr>
        <b/>
        <sz val="9"/>
        <color theme="1"/>
        <rFont val="Arial"/>
        <family val="2"/>
      </rPr>
      <t>YEE SENCILLA DE PVC SANITARIO DE 100 MM (4")X 50 MM (2")Ø CEDULA 40 MARCA CHARLOTTE</t>
    </r>
    <r>
      <rPr>
        <sz val="9"/>
        <color theme="1"/>
        <rFont val="Arial"/>
        <family val="2"/>
      </rPr>
      <t xml:space="preserve"> O SIMILAR INCLUYE: MATERIAL, MANO DE OBRA, ACARREO, PEGAMENTO, PRUEBAS Y HERRAMIENTA.</t>
    </r>
  </si>
  <si>
    <r>
      <t xml:space="preserve">SUMINISTRO E INSTALACIÓN DE </t>
    </r>
    <r>
      <rPr>
        <b/>
        <sz val="9"/>
        <color theme="1"/>
        <rFont val="Arial"/>
        <family val="2"/>
      </rPr>
      <t>YEE SENCILLA DE PVC SANITARIO DE 100 MM (4")Ø CEDULA 40 MARCA CHARLOTTE</t>
    </r>
    <r>
      <rPr>
        <sz val="9"/>
        <color theme="1"/>
        <rFont val="Arial"/>
        <family val="2"/>
      </rPr>
      <t xml:space="preserve"> O SIMILAR INCLUYE: MATERIAL, MANO DE OBRA, ACARREO, PEGAMENTO, PRUEBAS Y HERRAMIENTA.</t>
    </r>
  </si>
  <si>
    <r>
      <t xml:space="preserve">SUMINISTRO E INSTALACIÓN DE </t>
    </r>
    <r>
      <rPr>
        <b/>
        <sz val="9"/>
        <color theme="1"/>
        <rFont val="Arial"/>
        <family val="2"/>
      </rPr>
      <t>YEE SENCILLA DE PVC SANITARIO DE 50 MM (2")Ø CEDULA 40 MARCA CHARLOTTE</t>
    </r>
    <r>
      <rPr>
        <sz val="9"/>
        <color theme="1"/>
        <rFont val="Arial"/>
        <family val="2"/>
      </rPr>
      <t xml:space="preserve"> O SIMILAR INCLUYE: MATERIAL, MANO DE OBRA, ACARREO, PEGAMENTO, PRUEBAS Y HERRAMIENTA.</t>
    </r>
  </si>
  <si>
    <r>
      <t xml:space="preserve">SUMINISTRO E INSTALACIÓN DE </t>
    </r>
    <r>
      <rPr>
        <b/>
        <sz val="9"/>
        <color theme="1"/>
        <rFont val="Arial"/>
        <family val="2"/>
      </rPr>
      <t>CISTERNA HECHA EN OBRA DE 50 M3</t>
    </r>
    <r>
      <rPr>
        <sz val="9"/>
        <color theme="1"/>
        <rFont val="Arial"/>
        <family val="2"/>
      </rPr>
      <t xml:space="preserve">. DE 5 M DE LARGO X 4 M DE ANCHO X 2.5 M DE PROFUNDIDAD, (VER DETALLE EN PLANO) A BASE DE CONCRETO 250 KG/CM2, ADITVO PARA CONCRETO, ACERO DE REFUERZO, CIMBRA APARENTE, ACABADO INTERIOR P EVITAR FILTRACIONES, ACCESORIOS, EQUIPAMIENTO, EXCAVACION CON RETIRO DE MATERIAL Y RELLENO CON PROD DE EXCAVACION, LIMPIEZA   INCLUYE: TAPA ENTRADA DE LÁMINA, ARMADO, CIMBRA, EXCAVACIÓN, ACAMELLONAMIENTO, ACARREO, CARGA Y DESCARGA DEL MATERIAL FUERA DE OBRA A TIRADEROS AUTORIZADOS, RELLENO, CONCRETO F'C= 250KG/CM2, Y TODO LO NECESARIO PARA SU CORRECTA INSTALACIÓN. </t>
    </r>
  </si>
  <si>
    <r>
      <t xml:space="preserve">SUMINISTRO E INSTALACIÓN DE </t>
    </r>
    <r>
      <rPr>
        <b/>
        <sz val="9"/>
        <color theme="1"/>
        <rFont val="Arial"/>
        <family val="2"/>
      </rPr>
      <t>BOMBA DE AGUA MODELO NB150 MARCA BARMESA</t>
    </r>
    <r>
      <rPr>
        <sz val="9"/>
        <color theme="1"/>
        <rFont val="Arial"/>
        <family val="2"/>
      </rPr>
      <t xml:space="preserve"> O EQUIVALENTE EN CALIDAD. INCLUYE:  HERRAMIENTA, EQUIPO, MANO DE OBRA, TABLERO ELÉCTRICO, CONEXIÓN A CISTERNA, EMPOTRAMIENTO EN CUARTO DE MÁQUINAS, VÁLVULA DE BOLA DE 1-1/2" Y TODO LO NECESARIO PARA SU CORRECTA INSTALACIÓN</t>
    </r>
  </si>
  <si>
    <r>
      <t xml:space="preserve">SUMINISTRO E INSTALACIÓN DE </t>
    </r>
    <r>
      <rPr>
        <b/>
        <sz val="9"/>
        <color theme="1"/>
        <rFont val="Arial"/>
        <family val="2"/>
      </rPr>
      <t>TANQUE PRECARGADO MODELO WP86 MARCA BAREMSA</t>
    </r>
    <r>
      <rPr>
        <sz val="9"/>
        <color theme="1"/>
        <rFont val="Arial"/>
        <family val="2"/>
      </rPr>
      <t xml:space="preserve"> O EQUIVALENTE, INCLUYE: TRASLADO, PUESTA EN MARCHA, HERRAMIENTA, ACCESORIOS, MANO DE OBRA Y TODO LO NECESARIO PARA SU CORRECTA INSTALACIÓN.</t>
    </r>
  </si>
  <si>
    <r>
      <t xml:space="preserve">SUMINISTRO E INSTALACION DE </t>
    </r>
    <r>
      <rPr>
        <b/>
        <sz val="9"/>
        <color theme="1"/>
        <rFont val="Arial"/>
        <family val="2"/>
      </rPr>
      <t>MURETE PREFABRICADO DE CONCRETO SENCILLO</t>
    </r>
    <r>
      <rPr>
        <sz val="9"/>
        <color theme="1"/>
        <rFont val="Arial"/>
        <family val="2"/>
      </rPr>
      <t xml:space="preserve"> CON PREPARACION PARA BASE DE MEDIDOR TIPO SOCKET DE 13 TERMINALES 220/127, EXCAVACION Y RELLENOS . INCLUYE: MATERIAL, DESPERDICIO CARGA, TRASLADO Y DESCARGA DE LOS MISMOS, HERRAMIENTAS, EQUIPO Y MANO DE OBRA, DE ACUERDO A LA ESPECIFICACION 3.</t>
    </r>
  </si>
  <si>
    <r>
      <t xml:space="preserve">SUMINISTRO E INSTALACIÓN DE POSTE PARA </t>
    </r>
    <r>
      <rPr>
        <b/>
        <sz val="9"/>
        <color theme="1"/>
        <rFont val="Arial"/>
        <family val="2"/>
      </rPr>
      <t>LUMINARIA DE PLAZA CENTRAL</t>
    </r>
    <r>
      <rPr>
        <sz val="9"/>
        <color theme="1"/>
        <rFont val="Arial"/>
        <family val="2"/>
      </rPr>
      <t xml:space="preserve"> ESSENTIAL MCA BENITO URBAN O EQUIVALENTE DE 4 M DE ALTURA, CON BASE DE CONCRETO CÓNICA DE 30X80X80 CMS, CON PERNOS ROSCADOS PARA SUJECIÓN A CADA 20 CMS PARA SU ANCLAJE. INCLUYE: EXCAVACIÓN PARA BASE, GRÚA PARA PARADO, PLOMEADO, HERRAMIENTAS, MANO DE OBRA Y TODO LO NECESARIO PARA SU CORRECTA INSTALACIÓN.</t>
    </r>
  </si>
  <si>
    <r>
      <t xml:space="preserve">SUMINISTRO E INSTALACIÓN DE </t>
    </r>
    <r>
      <rPr>
        <b/>
        <sz val="9"/>
        <color theme="1"/>
        <rFont val="Arial"/>
        <family val="2"/>
      </rPr>
      <t xml:space="preserve">LUMINARIA PARA PLAZA CENTRAL </t>
    </r>
    <r>
      <rPr>
        <sz val="9"/>
        <color theme="1"/>
        <rFont val="Arial"/>
        <family val="2"/>
      </rPr>
      <t>MARCA BENITO URBAN O SIMILAR, MODELO VIALIA LIRA 80 WATTS 700MA, 220 VCA, 1F, 2H, 60 HZ, 3000k. INCLUYE: LUMINARIA, MONTAJE A UNA ALTURA HASTA 10 M, CONEXIÓN, PRUEBAS DE FUNCIONAMIENTO, MANO DE OBRA Y TODO LO NECESARIO PARA SU CORRECTA INSTALACIÓN.</t>
    </r>
  </si>
  <si>
    <r>
      <t xml:space="preserve">SUMINISTRO E INSTALACIÓN DE </t>
    </r>
    <r>
      <rPr>
        <b/>
        <sz val="9"/>
        <color theme="1"/>
        <rFont val="Arial"/>
        <family val="2"/>
      </rPr>
      <t>POSTE PARA LUMINARIA DE BANQUETA</t>
    </r>
    <r>
      <rPr>
        <sz val="9"/>
        <color theme="1"/>
        <rFont val="Arial"/>
        <family val="2"/>
      </rPr>
      <t xml:space="preserve">  MARCA ODIN HISTORIC O SIMILAR, MODELO LIL DE BRAZO VEHICULAR DE 9 MTS Y PEATONAL DE 6 MTS DE ALTURA PARA LUMINARIA  XT 60/90 DE 90 WATTS, CON BASE DE CONCRETO CUADRADA DE 40 X X 80 X 140 CMS PARA SU ANCLAJE  SOBRE FIRME DE CONCRETO.
INCLUYE: SUMINISTRO DE LOS MATERIALES Y MANODE OBRA, HERRAMIENTA, MAQUINARIA, EQUIPO, LIMPIEZA Y TODO LO NECESARIO PARA SU CORRECTA Y COMPLETA EJECUCION.</t>
    </r>
  </si>
  <si>
    <r>
      <t>SUMINISTRO E INSTALACIÓN DE POLIDUCTO DE 25MM DE DIAMETRO</t>
    </r>
    <r>
      <rPr>
        <b/>
        <sz val="9"/>
        <color theme="1"/>
        <rFont val="Arial"/>
        <family val="2"/>
      </rPr>
      <t>.</t>
    </r>
    <r>
      <rPr>
        <sz val="9"/>
        <color theme="1"/>
        <rFont val="Arial"/>
        <family val="2"/>
      </rPr>
      <t xml:space="preserve"> INCLUYE: SUMINISTRO DE MATERIALES, GUÍA DE ALAMBRE GALVANIZADO, CORTES, DESPERDICIOS, HERRAMIENTA Y MANO DE OBRA</t>
    </r>
  </si>
  <si>
    <r>
      <t xml:space="preserve">SUMINISTRO E INSTALACIÓN DE </t>
    </r>
    <r>
      <rPr>
        <b/>
        <sz val="9"/>
        <color theme="1"/>
        <rFont val="Arial"/>
        <family val="2"/>
      </rPr>
      <t>MÓDULOS PARA PRODUCIR SALIDAS TIPO VERTICAL</t>
    </r>
    <r>
      <rPr>
        <sz val="9"/>
        <color theme="1"/>
        <rFont val="Arial"/>
        <family val="2"/>
      </rPr>
      <t xml:space="preserve"> CON TUBERIA DE 12MM Ø,  COLOCADAS DE ACUERDO A PLANO DE DETALLE DE FUENTES URBANA (VER DETALLE EN PLANO), ALCANZANDO UNA ALTURA DE 2.0 MTS MINIMO SOBRE EL DE PISO, PARA EL FUNCIONAMIENTO DE LOS CHORROS DE AGUA PUEDAN SER DINAMICOS Y CON ALTURAS VARIABLES, SE EMPLEA LA TECNOLOGÍA ECOFENIX.       CONECTADO A LOS REGISTROS DE AGUA Y ENERGIA ELECTRICA INDICADOS EN PLANO  LIMPIEZA EN ÁREAS DE TRABAJO      INCLUYE: MATERIALES, DESPERDICIO, HERRAMIENTA, EQUIPO, MANO DE OBRA Y TODO LO NECESARIO PARA SU CORRECTA EJECUCIÓN.</t>
    </r>
  </si>
  <si>
    <r>
      <t xml:space="preserve">SUMINISTRO E INSTALACIÓN DE </t>
    </r>
    <r>
      <rPr>
        <b/>
        <sz val="9"/>
        <color theme="1"/>
        <rFont val="Arial"/>
        <family val="2"/>
      </rPr>
      <t>EQUIPOS DE BOMBEO DE 1/6 SUMERGIBLE</t>
    </r>
    <r>
      <rPr>
        <sz val="9"/>
        <color theme="1"/>
        <rFont val="Arial"/>
        <family val="2"/>
      </rPr>
      <t>, CON OPERACIÓN INDIVIDUAL, PARA SALIDAS TIPO VERTICALES. BOMBAS DE ALTA EFICIENCIA / RENDIMIENTO Y BAJO CONSUMO ELÉCTRICO; 220V, BIFÁSICAS, 4 HILOS ( 2 FASES, 1 NEUTRO Y 1 TIERRA FÍSICA), DE TRABAJO CONTINUO (8 HR). CONECTADO A LOS REGISTROS DE AGUA Y ENERGIA ELECTRICA INDICADOS EN PLANO (VER DETALLE EN PLANO) LIMPIEZA EN ÁREAS DE TRABAJO      INCLUYE: MATERIALES, DESPERDICIO, HERRAMIENTA, EQUIPO, MANO DE OBRA Y TODO LO NECESARIO PARA SU CORRECTA EJECUCIÓN.</t>
    </r>
  </si>
  <si>
    <r>
      <t xml:space="preserve">SUMINISTRO E INSTALACIÓN DE </t>
    </r>
    <r>
      <rPr>
        <b/>
        <sz val="9"/>
        <color theme="1"/>
        <rFont val="Arial"/>
        <family val="2"/>
      </rPr>
      <t>SISTEMA DE ILUMINACIÓN TIPO COLECTOR CIRCULAR</t>
    </r>
    <r>
      <rPr>
        <sz val="9"/>
        <color theme="1"/>
        <rFont val="Arial"/>
        <family val="2"/>
      </rPr>
      <t>, A BASE DE LED´S, RGB, IP68, 18W DE CONSUMO, CON FLUJO LUMINICO DE 850 LM, CONTROL SUMERGIBLE PARA VERTICALES. SOFTWARE PROPIO QUE PERMITE SELECCIONAR TONOS DE COLOR POR CHORRO PARA FECHAS ESPECIALES.    CONECTADO A LOS REGISTROS DE VOZ Y DATOS Y ENERGIA ELECTRICA INDICADOS EN PLANO (VER DETALLE EN PLANO) LIMPIEZA EN ÁREAS DE TRABAJO   INCLUYE: MATERIALES, DESPERDICIO, HERRAMIENTA, EQUIPO, MANO DE OBRA Y TODO LO NECESARIO PARA SU CORRECTA EJECUCIÓN.</t>
    </r>
  </si>
  <si>
    <r>
      <t xml:space="preserve">SUMINISTRO E INSTALACIÓN DE </t>
    </r>
    <r>
      <rPr>
        <b/>
        <sz val="9"/>
        <color theme="1"/>
        <rFont val="Arial"/>
        <family val="2"/>
      </rPr>
      <t>SISTEMA DE SONIDO A BASE 4 BOCINAS</t>
    </r>
    <r>
      <rPr>
        <sz val="9"/>
        <color theme="1"/>
        <rFont val="Arial"/>
        <family val="2"/>
      </rPr>
      <t xml:space="preserve"> CONECTADAS CONECTADO A LOS REGISTROS DE VOZ Y DATOS Y ENERGIA ELECTRICA INDICADOS EN PLANO (VER DETALLE EN PLANO) LIMPIEZA EN ÁREAS DE TRABAJO      INCLUYE: MATERIALES, DESPERDICIO, HERRAMIENTA, EQUIPO, MANO DE OBRA Y TODO LO NECESARIO PARA SU CORRECTA EJECUCIÓN.</t>
    </r>
  </si>
  <si>
    <r>
      <t xml:space="preserve">SUMINISTRO E INSTALACIÓN DE </t>
    </r>
    <r>
      <rPr>
        <b/>
        <sz val="9"/>
        <color theme="1"/>
        <rFont val="Arial"/>
        <family val="2"/>
      </rPr>
      <t>TABLERO ELÉCTRICO DE CONTROL</t>
    </r>
    <r>
      <rPr>
        <sz val="9"/>
        <color theme="1"/>
        <rFont val="Arial"/>
        <family val="2"/>
      </rPr>
      <t xml:space="preserve"> Y MANDO, EQUIPADO CON SISTEMA DE PROTECCIÓN, OPERACIÓN Y HARDWARE DE PROGRAMACIÓN. CABLEADO ESPECIAL CON AISLAMIENTO DE BUPRENO 100% SUMERGIBLE. INCLUYE: MATERIALES, MANO DE OBRA, HERRAMIENTA, EQUIPO, LIMPIEZA EN ÁREA DE TRABAJO Y TODO LO NECESARIO PARA SU CORRECTA EJECUCIÓN.</t>
    </r>
  </si>
  <si>
    <r>
      <t>SUMINISTRO Y APLICACION DE PINTURA VINÍLICA EN MUROS, MARCA COMEX VINIMEX TOTAL O EQUIVALENTE EN CALIDAD, COLOR</t>
    </r>
    <r>
      <rPr>
        <b/>
        <sz val="9"/>
        <color theme="1"/>
        <rFont val="Arial"/>
        <family val="2"/>
      </rPr>
      <t>: ALGODAO EGIPCIO (#E6DFCE)</t>
    </r>
    <r>
      <rPr>
        <sz val="9"/>
        <color theme="1"/>
        <rFont val="Arial"/>
        <family val="2"/>
      </rPr>
      <t>, PARA LOBBY INTERIOR, A DOS MANOS,  INCLUYE: SUMINISTROS, PROTECCIÓN DE  AREAS ADYACENTES, SELLADOR 5 X 1 MARCA COMEX O EQUIVALENTE, ANDAMIOS, DESPERDICIOS, HERRAMIENTA, EQUIPO, MATERIAL DE CONSUMO, MANO DE OBRA Y TODO LO NECESARIO PARA SU CORRECTA EJECUCIÓN.</t>
    </r>
  </si>
  <si>
    <t xml:space="preserve">INSTALACIONES ESPECIALES </t>
  </si>
  <si>
    <r>
      <rPr>
        <b/>
        <sz val="9"/>
        <color theme="1"/>
        <rFont val="Arial"/>
        <family val="2"/>
      </rPr>
      <t>SUMINISTRO E INSTALACIÓN DE GUÍA TÁCTIL</t>
    </r>
    <r>
      <rPr>
        <sz val="9"/>
        <color theme="1"/>
        <rFont val="Arial"/>
        <family val="2"/>
      </rPr>
      <t xml:space="preserve"> CAMBIO DE DIRECCIÓN (ADVERTENCIA) DE 30 X 30 CM Y DE 16 TACHONES MARCA KISKO O EQUIVALENTE EN CALIDAD DE CONCRETO POLIMÉRICO PEGADO CON MORTERO CEMENTO - ARENA PROP 1:4 CON UN ESPESOR MÁXIMO DE 3.5 CENTIMETROS, PROTECCION DE CONSTRUCCIONES EXISTENTES PARA NO MANCHARLAS       INCLUYE: FLETES, COLOCACIÓN, ACARREOS, MATERIALES, DESPERDICIOS, HERRAMIENTA, EQUIPO, MANO DE OBRA Y TODO LO NECESARIO PARA SU CORRECTA EJECUCIÓN.   </t>
    </r>
  </si>
  <si>
    <r>
      <rPr>
        <b/>
        <sz val="9"/>
        <color theme="1"/>
        <rFont val="Arial"/>
        <family val="2"/>
      </rPr>
      <t>SUMINISTRO Y COLOCACIÓN DE PISO TERRAZO</t>
    </r>
    <r>
      <rPr>
        <sz val="9"/>
        <color theme="1"/>
        <rFont val="Arial"/>
        <family val="2"/>
      </rPr>
      <t xml:space="preserve">, ACABADO ANTIDERRAPANTE MODELO ROJO DE  60X60 CM DE 2 CM DE ESPESOR. MARCA KISKO O EQUIVALENTE, DESPLANTADO SOBRE FIRME DE BANQUETA PEGADO CON MORTERO CEMENTO-ARENA PROPORCIÓN 1:4 CON UN ESPESOR MÁXIMO DE 3.5 CENTIMETROS, TRAZO Y NIVELADO, MUESTREADO (VER DETALLE EN PLANO)  INCLUYE: FLETES, COLOCACIÓN, ACARREOS, MATERIALES, DESPERDICIOS, HERRAMIENTA, EQUIPO, MANO DE OBRA Y TODO LO NECESARIO PARA SU CORRECTA EJECUCIÓN.   </t>
    </r>
  </si>
  <si>
    <r>
      <rPr>
        <b/>
        <sz val="9"/>
        <color theme="1"/>
        <rFont val="Arial"/>
        <family val="2"/>
      </rPr>
      <t>CONSTRUCCIÓN DE FIRME PARA BANQUETA</t>
    </r>
    <r>
      <rPr>
        <sz val="9"/>
        <color theme="1"/>
        <rFont val="Arial"/>
        <family val="2"/>
      </rPr>
      <t xml:space="preserve"> DE CONCRETO PREMEZCLADO F'C=200 KG/CM2. DE 10 CM. DE ESPESOR. AGREGADO MÁXIMO DE 19MM ARMADO CON MALLA ELECTROSOLDADA 6X6-10/10, JUNTAS DE CONTROL REALIZADA CON DISCO  DE DIAMANTE EN AMBOS SENTIDOS DONDE APLIQUE CON PROFUNDIDAD DE 3 CENTÍMETROS A CADA 3 METROS,   COMPACTACIÓN DE TERRENO, RELLENO COMPACTADO CON MATERIAL PRODUCTO DE EXCAVACION, CIMBRADO Y DESIMBRADO, COLADO, VIBRADO, CURADO CON CURAFEST APLICADO CON ASPERSOR RIEGO DE LA SUPERFICIE,  INCLUYE: FLETES, COLOCACIÓN, ACARREOS, MATERIALES, DESPERDICIOS, HERRAMIENTA, EQUIPO, MANO DE OBRA Y TODO LO NECESARIO PARA SU CORRECTA EJECUCIÓN.</t>
    </r>
  </si>
  <si>
    <r>
      <rPr>
        <b/>
        <sz val="9"/>
        <color theme="1"/>
        <rFont val="Arial"/>
        <family val="2"/>
      </rPr>
      <t>CONSTRUCCION DE RAMPA PEATONAL</t>
    </r>
    <r>
      <rPr>
        <sz val="9"/>
        <color theme="1"/>
        <rFont val="Arial"/>
        <family val="2"/>
      </rPr>
      <t xml:space="preserve"> A BASE DE CONCRETO PREMEZCLADO F'C=200KG/CM2 DE 10 CMS. DE ESPESOR, CON  REFUERZO DE MALLA ELECTROSOLDADA 6-6/10-10. ACABADO BUSARDEADO (VER DETALLE EN PLANO), PREPARACIÓN DE LA SUPERFICIE, CIMBRADO Y DESIMBRADO, COLADO, VIBRADO, CURADO CON MEMBRANA,   INCLUYE: FLETES, COLOCACIÓN, ACARREOS, MATERIALES, DESPERDICIOS, HERRAMIENTA, EQUIPO, MANO DE OBRA Y TODO LO NECESARIO PARA SU CORRECTA EJECUCIÓN. </t>
    </r>
  </si>
  <si>
    <r>
      <rPr>
        <b/>
        <sz val="9"/>
        <color theme="1"/>
        <rFont val="Arial"/>
        <family val="2"/>
      </rPr>
      <t>CONSTRUCCION DE GUARNICIÓN EN RAMPAS</t>
    </r>
    <r>
      <rPr>
        <sz val="9"/>
        <color theme="1"/>
        <rFont val="Arial"/>
        <family val="2"/>
      </rPr>
      <t xml:space="preserve"> DE ACCESO VEHICULAR Y PEATONAL DE CONCRETO PREMEZCLADO F´C=150 KG/CM2 ACABADO APARENTE SECCIÓN RECTANGULAR DE 0.20 M. DE ANCHO Y 0.30 M. DE ALTURA CON CORTE ACHAFLANADO EN  ARISTA SUPERIOR  DE 2" CON CIMBRADO Y DESIMBRADO, COLADO, VIBRADO, CURADO CON MEMBRANA,  INCLUYE: FLETES, COLOCACIÓN, ACARREOS, MATERIALES, DESPERDICIOS, HERRAMIENTA, EQUIPO, MANO DE OBRA Y TODO LO NECESARIO PARA SU CORRECTA EJECUCIÓN. </t>
    </r>
  </si>
  <si>
    <r>
      <rPr>
        <b/>
        <sz val="9"/>
        <color theme="1"/>
        <rFont val="Arial"/>
        <family val="2"/>
      </rPr>
      <t>SUMINISTRO Y CONTRUCCIÓN DE CORONA DE CORDON PERIMETRAL</t>
    </r>
    <r>
      <rPr>
        <sz val="9"/>
        <color theme="1"/>
        <rFont val="Arial"/>
        <family val="2"/>
      </rPr>
      <t xml:space="preserve"> DE FORMA RECTANGULAR DE 15 x 10 CM DE CONCRETO PREMEZCLADO DE F´C=150 KG/CM2,CON ACERO DE REFUERZO CON 2 VRS #4 LONGUITUDINAL Y VAR #4 ANCLADAS @ 60 CM,    ACABADO PECHO PALOMA , CORTE CON DISCO @3.00MTS. INTEGRAL AL COLADO DE ESCOBILLADO, CIMBRADO Y DESIMBRADO, COLADO, VIBRADO, CURADO CON MEMBRANA,  INCLUYE: FLETES, COLOCACIÓN, ACARREOS, MATERIALES, DESPERDICIOS, HERRAMIENTA, EQUIPO, MANO DE OBRA Y TODO LO NECESARIO PARA SU CORRECTA EJECUCIÓN. </t>
    </r>
  </si>
  <si>
    <t>050.225.708.00150</t>
  </si>
  <si>
    <t>050.225.708.00120</t>
  </si>
  <si>
    <t>050.225.708.00130</t>
  </si>
  <si>
    <t>050.200.684.00042</t>
  </si>
  <si>
    <t>050.225.704.06880</t>
  </si>
  <si>
    <t>050.225.704.06900</t>
  </si>
  <si>
    <t>050.225.704.00082</t>
  </si>
  <si>
    <t>050.225.704.00084</t>
  </si>
  <si>
    <t>050.225.704.00086</t>
  </si>
  <si>
    <t>010.015.100.00014</t>
  </si>
  <si>
    <t>030.115.600.00072</t>
  </si>
  <si>
    <t>050.225.744.00052</t>
  </si>
  <si>
    <t>060.250.760.00005</t>
  </si>
  <si>
    <t>050.200.704.00465</t>
  </si>
  <si>
    <t>010.015.104.01560</t>
  </si>
  <si>
    <t>010.015.104.01440</t>
  </si>
  <si>
    <t>010.015.104.00890</t>
  </si>
  <si>
    <t>010.015.100.01365</t>
  </si>
  <si>
    <t>010.001.040.00260</t>
  </si>
  <si>
    <t>010.020.128.00080</t>
  </si>
  <si>
    <t>010.010.096.00310</t>
  </si>
  <si>
    <t>010.020.160.00400</t>
  </si>
  <si>
    <t>010.010.092.00080</t>
  </si>
  <si>
    <t>010.020.144.00250</t>
  </si>
  <si>
    <t>010.020.152.00060</t>
  </si>
  <si>
    <t>010.020.160.00162</t>
  </si>
  <si>
    <t>010.020.144.00200</t>
  </si>
  <si>
    <t>010.020.152.00040</t>
  </si>
  <si>
    <t>010.020.160.00110</t>
  </si>
  <si>
    <t>010.015.112.00650</t>
  </si>
  <si>
    <t>010.030.220.00560</t>
  </si>
  <si>
    <t>010.030.300.00060</t>
  </si>
  <si>
    <t>010.030.300.00240</t>
  </si>
  <si>
    <t>010.030.280.00340</t>
  </si>
  <si>
    <t>010.040.340.00145</t>
  </si>
  <si>
    <t>010.040.340.00175</t>
  </si>
  <si>
    <t>010.040.400.00366</t>
  </si>
  <si>
    <t>010.015.100.01192</t>
  </si>
  <si>
    <t>010.050.472.00215</t>
  </si>
  <si>
    <t>010.050.472.00165</t>
  </si>
  <si>
    <t>030.135.684.02080</t>
  </si>
  <si>
    <t>030.135.684.00722</t>
  </si>
  <si>
    <t>030.135.684.02350</t>
  </si>
  <si>
    <t>030.135.684.02232</t>
  </si>
  <si>
    <t>030.135.684.00850</t>
  </si>
  <si>
    <t>030.135.684.01315</t>
  </si>
  <si>
    <t>030.135.684.00325</t>
  </si>
  <si>
    <t>030.135.684.00268</t>
  </si>
  <si>
    <t>030.135.684.00645</t>
  </si>
  <si>
    <t>030.135.684.00795</t>
  </si>
  <si>
    <t>030.135.684.01185</t>
  </si>
  <si>
    <t>030.135.684.02295</t>
  </si>
  <si>
    <t>030.135.684.02320</t>
  </si>
  <si>
    <t>010.050.472.00195</t>
  </si>
  <si>
    <t>010.050.472.00196</t>
  </si>
  <si>
    <t>010.050.472.00197</t>
  </si>
  <si>
    <t>010.050.472.00198</t>
  </si>
  <si>
    <t>010.030.252.00012</t>
  </si>
  <si>
    <t>050.225.744.01265</t>
  </si>
  <si>
    <t>050.225.704.01126</t>
  </si>
  <si>
    <t>050.225.720.00025</t>
  </si>
  <si>
    <t>010.010.088.00350</t>
  </si>
  <si>
    <t>010.010.096.00305</t>
  </si>
  <si>
    <t>010.020.140.00080</t>
  </si>
  <si>
    <t>010.020.160.00265</t>
  </si>
  <si>
    <t>010.020.160.00220</t>
  </si>
  <si>
    <t>010.020.164.00010</t>
  </si>
  <si>
    <t>010.030.300.00160</t>
  </si>
  <si>
    <t>010.030.300.00026</t>
  </si>
  <si>
    <t>010.045.424.01405</t>
  </si>
  <si>
    <t>010.045.432.01605</t>
  </si>
  <si>
    <t>010.045.432.01606</t>
  </si>
  <si>
    <t>010.040.384.00132</t>
  </si>
  <si>
    <t>050.225.744.01255</t>
  </si>
  <si>
    <t>050.225.744.00205</t>
  </si>
  <si>
    <t>060.240.760.01315</t>
  </si>
  <si>
    <t>060.240.760.04105</t>
  </si>
  <si>
    <t>060.255.760.00015</t>
  </si>
  <si>
    <t>010.015.116.00542</t>
  </si>
  <si>
    <t>010.020.160.00545</t>
  </si>
  <si>
    <t>010.070.508.00050</t>
  </si>
  <si>
    <t>110.330.844.00100</t>
  </si>
  <si>
    <t>010.010.088.00100</t>
  </si>
  <si>
    <t>010.010.092.00100</t>
  </si>
  <si>
    <t>010.010.096.00065</t>
  </si>
  <si>
    <t>010.015.112.00340</t>
  </si>
  <si>
    <t>010.015.112.01040</t>
  </si>
  <si>
    <t>010.015.100.00062</t>
  </si>
  <si>
    <t>010.030.220.00542</t>
  </si>
  <si>
    <t>050.225.720.00340</t>
  </si>
  <si>
    <t>050.225.744.01460</t>
  </si>
  <si>
    <t>050.225.744.00055</t>
  </si>
  <si>
    <t>010.015.124.00525</t>
  </si>
  <si>
    <t>050.225.744.00056</t>
  </si>
  <si>
    <t>050.200.712.00002</t>
  </si>
  <si>
    <t>050.225.720.00320</t>
  </si>
  <si>
    <t>050.225.720.00330</t>
  </si>
  <si>
    <t>050.225.720.00332</t>
  </si>
  <si>
    <t>050.225.720.00270</t>
  </si>
  <si>
    <t>050.225.568.00020</t>
  </si>
  <si>
    <t>050.225.568.00022</t>
  </si>
  <si>
    <t>050.200.684.00102</t>
  </si>
  <si>
    <t>050.205.720.00010</t>
  </si>
  <si>
    <t>050.200.684.00104</t>
  </si>
  <si>
    <t>050.200.684.00105</t>
  </si>
  <si>
    <t>050.200.684.00015</t>
  </si>
  <si>
    <t>050.225.704.14482</t>
  </si>
  <si>
    <t>010.025.200.00252</t>
  </si>
  <si>
    <t>050.200.712.00020</t>
  </si>
  <si>
    <t>050.225.684.00050</t>
  </si>
  <si>
    <t>050.225.684.00052</t>
  </si>
  <si>
    <t>010.005.044.00460</t>
  </si>
  <si>
    <t>010.005.076.00020</t>
  </si>
  <si>
    <t>010.005.044.00065</t>
  </si>
  <si>
    <t>010.005.044.00025</t>
  </si>
  <si>
    <t>010.005.052.00842</t>
  </si>
  <si>
    <t>010.005.052.00112</t>
  </si>
  <si>
    <t>010.005.052.00114</t>
  </si>
  <si>
    <t>010.005.052.00116</t>
  </si>
  <si>
    <t>010.005.052.00118</t>
  </si>
  <si>
    <t>010.005.052.00160</t>
  </si>
  <si>
    <t>010.005.052.00370</t>
  </si>
  <si>
    <t>010.005.052.00942</t>
  </si>
  <si>
    <t>010.005.052.00710</t>
  </si>
  <si>
    <t>010.005.052.00844</t>
  </si>
  <si>
    <t>010.005.052.00846</t>
  </si>
  <si>
    <t>010.005.052.00848</t>
  </si>
  <si>
    <t>010.005.044.00472</t>
  </si>
  <si>
    <t>010.005.068.00022</t>
  </si>
  <si>
    <t>010.005.068.00024</t>
  </si>
  <si>
    <t>110.330.856.00010</t>
  </si>
  <si>
    <t>010.005.052.00022</t>
  </si>
  <si>
    <t>010.005.052.00012</t>
  </si>
  <si>
    <t>110.335.860.00130</t>
  </si>
  <si>
    <t>110.335.860.00072</t>
  </si>
  <si>
    <t>110.335.860.00074</t>
  </si>
  <si>
    <t>110.335.860.00076</t>
  </si>
  <si>
    <t>010.001.024.00030</t>
  </si>
  <si>
    <t>010.001.040.00301</t>
  </si>
  <si>
    <t>010.001.040.00302</t>
  </si>
  <si>
    <t>010.001.040.00303</t>
  </si>
  <si>
    <t>010.001.040.00304</t>
  </si>
  <si>
    <t>010.001.040.00305</t>
  </si>
  <si>
    <t>010.001.040.00306</t>
  </si>
  <si>
    <t>010.001.040.00307</t>
  </si>
  <si>
    <t>010.001.040.00308</t>
  </si>
  <si>
    <t>010.015.112.00644</t>
  </si>
  <si>
    <t>010.015.116.00022</t>
  </si>
  <si>
    <t>010.015.116.00042</t>
  </si>
  <si>
    <t>010.015.108.00042</t>
  </si>
  <si>
    <t>010.015.116.00762</t>
  </si>
  <si>
    <t>010.015.116.00374</t>
  </si>
  <si>
    <t>010.015.116.00372</t>
  </si>
  <si>
    <t>010.010.096.00070</t>
  </si>
  <si>
    <t>010.010.096.00185</t>
  </si>
  <si>
    <t>010.040.356.00012</t>
  </si>
  <si>
    <t>010.040.356.00014</t>
  </si>
  <si>
    <t>010.040.356.00016</t>
  </si>
  <si>
    <t>010.015.116.00405</t>
  </si>
  <si>
    <t>010.020.132.00110</t>
  </si>
  <si>
    <t>010.040.352.00022</t>
  </si>
  <si>
    <t>010.015.112.00080</t>
  </si>
  <si>
    <t>010.015.112.00125</t>
  </si>
  <si>
    <t>010.015.112.01285</t>
  </si>
  <si>
    <t>010.015.116.00630</t>
  </si>
  <si>
    <t>010.015.100.00715</t>
  </si>
  <si>
    <t>010.015.100.00332</t>
  </si>
  <si>
    <t>010.015.100.00045</t>
  </si>
  <si>
    <t>010.015.100.00685</t>
  </si>
  <si>
    <t>010.015.100.00032</t>
  </si>
  <si>
    <t>010.015.100.00295</t>
  </si>
  <si>
    <t>010.015.100.00585</t>
  </si>
  <si>
    <t>010.015.100.00034</t>
  </si>
  <si>
    <t>010.015.100.00575</t>
  </si>
  <si>
    <t>010.025.216.00135</t>
  </si>
  <si>
    <t>010.025.216.00100</t>
  </si>
  <si>
    <t>010.025.172.00755</t>
  </si>
  <si>
    <t>010.025.196.00345</t>
  </si>
  <si>
    <t>010.025.196.00335</t>
  </si>
  <si>
    <t>010.025.196.00230</t>
  </si>
  <si>
    <t>010.025.196.00071</t>
  </si>
  <si>
    <t>010.025.196.00412</t>
  </si>
  <si>
    <t>010.025.196.00414</t>
  </si>
  <si>
    <t>010.025.196.00416</t>
  </si>
  <si>
    <t>010.025.196.00418</t>
  </si>
  <si>
    <t>010.045.416.01145</t>
  </si>
  <si>
    <t>010.025.196.00422</t>
  </si>
  <si>
    <t>010.015.120.01470</t>
  </si>
  <si>
    <t>010.015.120.00485</t>
  </si>
  <si>
    <t>010.015.120.00166</t>
  </si>
  <si>
    <t>010.015.120.00346</t>
  </si>
  <si>
    <t>010.015.120.01686</t>
  </si>
  <si>
    <t>010.015.120.00942</t>
  </si>
  <si>
    <t>010.015.120.00944</t>
  </si>
  <si>
    <t>010.015.120.00946</t>
  </si>
  <si>
    <t>010.015.120.00948</t>
  </si>
  <si>
    <t>010.015.120.00122</t>
  </si>
  <si>
    <t>030.110.600.00015</t>
  </si>
  <si>
    <t>030.115.664.00374</t>
  </si>
  <si>
    <t>030.115.664.00375</t>
  </si>
  <si>
    <t>030.115.664.00376</t>
  </si>
  <si>
    <t>030.115.664.00377</t>
  </si>
  <si>
    <t>030.110.600.00012</t>
  </si>
  <si>
    <t>030.110.600.00013</t>
  </si>
  <si>
    <t>030.110.600.00014</t>
  </si>
  <si>
    <t>030.120.548.00112</t>
  </si>
  <si>
    <t>030.120.548.00114</t>
  </si>
  <si>
    <t>030.120.548.00116</t>
  </si>
  <si>
    <t>040.160.700.01575</t>
  </si>
  <si>
    <t>040.160.700.01576</t>
  </si>
  <si>
    <t>010.010.088.00265</t>
  </si>
  <si>
    <t>060.240.608.00015</t>
  </si>
  <si>
    <t>010.030.268.00075</t>
  </si>
  <si>
    <t>060.240.760.01145</t>
  </si>
  <si>
    <t>060.240.760.01455</t>
  </si>
  <si>
    <t>060.240.768.00005</t>
  </si>
  <si>
    <t>060.240.772.00005</t>
  </si>
  <si>
    <t>060.240.760.02955</t>
  </si>
  <si>
    <t>060.240.760.00055</t>
  </si>
  <si>
    <t>010.001.040.00195</t>
  </si>
  <si>
    <t>010.010.088.00260</t>
  </si>
  <si>
    <t>010.010.096.00300</t>
  </si>
  <si>
    <t>030.120.672.00015</t>
  </si>
  <si>
    <t>010.010.096.00330</t>
  </si>
  <si>
    <t>010.010.096.00150</t>
  </si>
  <si>
    <t>010.030.268.00215</t>
  </si>
  <si>
    <t>030.110.548.00152</t>
  </si>
  <si>
    <t>030.120.548.00032</t>
  </si>
  <si>
    <t>030.115.660.01910</t>
  </si>
  <si>
    <t>030.115.660.02540</t>
  </si>
  <si>
    <t>030.115.660.01900</t>
  </si>
  <si>
    <t>030.115.660.01940</t>
  </si>
  <si>
    <t>030.115.660.00960</t>
  </si>
  <si>
    <t>030.115.660.00970</t>
  </si>
  <si>
    <t>030.120.548.00012</t>
  </si>
  <si>
    <t>030.115.660.01000</t>
  </si>
  <si>
    <t>030.115.660.01010</t>
  </si>
  <si>
    <t>030.120.564.00040</t>
  </si>
  <si>
    <t>030.115.660.02040</t>
  </si>
  <si>
    <t>030.120.564.00112</t>
  </si>
  <si>
    <t>030.120.564.00114</t>
  </si>
  <si>
    <t>030.115.660.00810</t>
  </si>
  <si>
    <t>030.135.684.01070</t>
  </si>
  <si>
    <t>010.030.268.00212</t>
  </si>
  <si>
    <t>010.030.268.00214</t>
  </si>
  <si>
    <t>010.030.268.00010</t>
  </si>
  <si>
    <t>030.115.600.00105</t>
  </si>
  <si>
    <t>010.005.076.00010</t>
  </si>
  <si>
    <t>110.330.856.00015</t>
  </si>
  <si>
    <t>030.110.648.00005</t>
  </si>
  <si>
    <t>030.110.548.00342</t>
  </si>
  <si>
    <t>030.110.548.00344</t>
  </si>
  <si>
    <t>030.110.548.00320</t>
  </si>
  <si>
    <t>030.110.548.00280</t>
  </si>
  <si>
    <t>030.110.548.00345</t>
  </si>
  <si>
    <t>030.110.548.00172</t>
  </si>
  <si>
    <t>030.110.548.00171</t>
  </si>
  <si>
    <t>030.110.548.00162</t>
  </si>
  <si>
    <t>030.110.548.00160</t>
  </si>
  <si>
    <t>030.110.652.00036</t>
  </si>
  <si>
    <t>030.110.652.00034</t>
  </si>
  <si>
    <t>030.110.652.00032</t>
  </si>
  <si>
    <t>030.110.548.00126</t>
  </si>
  <si>
    <t>030.110.652.00072</t>
  </si>
  <si>
    <t>030.110.548.00115</t>
  </si>
  <si>
    <t>030.110.548.00125</t>
  </si>
  <si>
    <t>030.110.652.0007</t>
  </si>
  <si>
    <t>050.225.684.00272</t>
  </si>
  <si>
    <t>050.225.752.00010</t>
  </si>
  <si>
    <t>050.225.684.00200</t>
  </si>
  <si>
    <t>050.200.720.00080</t>
  </si>
  <si>
    <t>050.200.704.00405</t>
  </si>
  <si>
    <t>110.335.860.00090</t>
  </si>
  <si>
    <t>050.225.704.10382</t>
  </si>
  <si>
    <t>050.225.704.02730</t>
  </si>
  <si>
    <t>050.225.704.02732</t>
  </si>
  <si>
    <t>050.225.704.09070</t>
  </si>
  <si>
    <t>050.225.704.03840</t>
  </si>
  <si>
    <t>050.225.708.00140</t>
  </si>
  <si>
    <t>050.200.684.00095</t>
  </si>
  <si>
    <t>050.225.704.08775</t>
  </si>
  <si>
    <t>050.210.720.00045</t>
  </si>
  <si>
    <t>050.210.704.00012</t>
  </si>
  <si>
    <t>050.210.704.00014</t>
  </si>
  <si>
    <t>010.010.088.00312</t>
  </si>
  <si>
    <t>010.030.268.00022</t>
  </si>
  <si>
    <t>050.210.704.00002</t>
  </si>
  <si>
    <t>050.210.704.00004</t>
  </si>
  <si>
    <t>050.210.704.00006</t>
  </si>
  <si>
    <t>050.210.704.00008</t>
  </si>
  <si>
    <t>050.225.704.08009</t>
  </si>
  <si>
    <t>050.210.708.00004</t>
  </si>
  <si>
    <t>050.210.708.00005</t>
  </si>
  <si>
    <t>050.225.704.03850</t>
  </si>
  <si>
    <t>050.225.684.00031</t>
  </si>
  <si>
    <t>050.225.704.13780</t>
  </si>
  <si>
    <t>050.225.704.00480</t>
  </si>
  <si>
    <t>050.225.704.13770</t>
  </si>
  <si>
    <t>050.225.704.06882</t>
  </si>
  <si>
    <t>SINL-CPE-001-2021</t>
  </si>
  <si>
    <t>ANEXO E-03</t>
  </si>
  <si>
    <t>2a JUNTA DE ACLARACIONES</t>
  </si>
  <si>
    <t>FECHA: 09-FEBRERO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</si>
</sst>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00_-;\-&quot;$&quot;* #,##0.00_-;_-&quot;$&quot;* &quot;-&quot;??_-;_-@"/>
    <numFmt numFmtId="165" formatCode="[$$]#,##0.00"/>
  </numFmts>
  <fonts count="47">
    <font>
      <sz val="11"/>
      <color theme="1"/>
      <name val="Arial"/>
    </font>
    <font>
      <b/>
      <sz val="10"/>
      <color theme="1"/>
      <name val="Arial"/>
      <family val="2"/>
    </font>
    <font>
      <b/>
      <sz val="10"/>
      <color theme="1"/>
      <name val="Swis721 Lt BT"/>
      <family val="2"/>
    </font>
    <font>
      <b/>
      <sz val="10"/>
      <color theme="1"/>
      <name val="Swis721 BT"/>
      <family val="2"/>
    </font>
    <font>
      <sz val="10"/>
      <color theme="1"/>
      <name val="Swis721 Lt BT"/>
      <family val="2"/>
    </font>
    <font>
      <b/>
      <sz val="9"/>
      <color theme="1"/>
      <name val="Swis721 Lt BT"/>
      <family val="2"/>
    </font>
    <font>
      <sz val="11"/>
      <color theme="1"/>
      <name val="Swis721 Lt BT"/>
      <family val="2"/>
    </font>
    <font>
      <b/>
      <sz val="10"/>
      <color rgb="FF000000"/>
      <name val="Swis721 BT"/>
      <family val="2"/>
    </font>
    <font>
      <b/>
      <sz val="10"/>
      <color rgb="FFFFFFFF"/>
      <name val="Swis721 Lt BT"/>
      <family val="2"/>
    </font>
    <font>
      <sz val="11"/>
      <color theme="1"/>
      <name val="Calibri"/>
      <family val="2"/>
    </font>
    <font>
      <b/>
      <sz val="9"/>
      <color theme="1"/>
      <name val="Arial"/>
      <family val="2"/>
    </font>
    <font>
      <b/>
      <sz val="10"/>
      <name val="Swis721 Lt BT"/>
      <family val="2"/>
    </font>
    <font>
      <sz val="10"/>
      <color theme="1"/>
      <name val="Arial"/>
      <family val="2"/>
    </font>
    <font>
      <sz val="11"/>
      <color theme="1"/>
      <name val="Calibri"/>
      <family val="2"/>
    </font>
    <font>
      <sz val="10"/>
      <name val="Swis721 Lt BT"/>
      <family val="2"/>
    </font>
    <font>
      <sz val="9"/>
      <color theme="1"/>
      <name val="Arial"/>
      <family val="2"/>
    </font>
    <font>
      <b/>
      <sz val="9"/>
      <color rgb="FF000000"/>
      <name val="Arial"/>
      <family val="2"/>
    </font>
    <font>
      <b/>
      <sz val="9"/>
      <color theme="0"/>
      <name val="Arial"/>
      <family val="2"/>
    </font>
    <font>
      <sz val="10"/>
      <color rgb="FF263238"/>
      <name val="Swis721 Lt BT"/>
      <family val="2"/>
    </font>
    <font>
      <sz val="10"/>
      <color rgb="FFFF0000"/>
      <name val="Arial"/>
      <family val="2"/>
    </font>
    <font>
      <sz val="10"/>
      <color rgb="FF000000"/>
      <name val="Arial"/>
      <family val="2"/>
    </font>
    <font>
      <sz val="10"/>
      <name val="Arial"/>
      <family val="2"/>
    </font>
    <font>
      <sz val="9"/>
      <color theme="1"/>
      <name val="Calibri"/>
      <family val="2"/>
    </font>
    <font>
      <b/>
      <sz val="9"/>
      <color rgb="FFFFFFFF"/>
      <name val="Arial"/>
      <family val="2"/>
    </font>
    <font>
      <sz val="8"/>
      <color theme="1"/>
      <name val="Arial"/>
      <family val="2"/>
    </font>
    <font>
      <sz val="10"/>
      <color rgb="FF263238"/>
      <name val="Arial"/>
      <family val="2"/>
    </font>
    <font>
      <sz val="9"/>
      <color rgb="FF000000"/>
      <name val="Arial"/>
      <family val="2"/>
    </font>
    <font>
      <sz val="9"/>
      <color theme="8"/>
      <name val="Arial"/>
      <family val="2"/>
    </font>
    <font>
      <sz val="11"/>
      <color theme="1"/>
      <name val="Arial"/>
      <family val="2"/>
    </font>
    <font>
      <b/>
      <sz val="9"/>
      <name val="Arial"/>
      <family val="2"/>
    </font>
    <font>
      <sz val="11"/>
      <name val="Arial"/>
      <family val="2"/>
    </font>
    <font>
      <b/>
      <sz val="11"/>
      <color theme="1"/>
      <name val="Swis721 BT"/>
      <family val="2"/>
    </font>
    <font>
      <b/>
      <sz val="12"/>
      <color theme="1"/>
      <name val="Swis721 BT"/>
      <family val="2"/>
    </font>
    <font>
      <b/>
      <sz val="9"/>
      <color theme="1"/>
      <name val="Calibri"/>
      <family val="2"/>
    </font>
    <font>
      <sz val="8"/>
      <color rgb="FF000000"/>
      <name val="Arial"/>
      <family val="2"/>
    </font>
    <font>
      <sz val="10"/>
      <color theme="1"/>
      <name val="Swis721 Lt BT"/>
      <family val="2"/>
    </font>
    <font>
      <b/>
      <sz val="11"/>
      <color theme="0"/>
      <name val="Arial"/>
      <family val="2"/>
    </font>
    <font>
      <b/>
      <sz val="14"/>
      <color theme="0"/>
      <name val="Arial"/>
      <family val="2"/>
    </font>
    <font>
      <b/>
      <sz val="12"/>
      <color theme="1"/>
      <name val="Arial"/>
      <family val="2"/>
    </font>
    <font>
      <sz val="9"/>
      <color rgb="FFFF0000"/>
      <name val="Arial"/>
      <family val="2"/>
    </font>
    <font>
      <sz val="9"/>
      <name val="Arial"/>
      <family val="2"/>
    </font>
    <font>
      <sz val="9"/>
      <color rgb="FF00B0F0"/>
      <name val="Arial"/>
      <family val="2"/>
    </font>
    <font>
      <sz val="9"/>
      <color rgb="FF263238"/>
      <name val="Arial"/>
      <family val="2"/>
    </font>
    <font>
      <b/>
      <sz val="9"/>
      <color rgb="FF3F3F3F"/>
      <name val="Arial"/>
      <family val="2"/>
    </font>
    <font>
      <sz val="9"/>
      <color rgb="FF3F3F3F"/>
      <name val="Arial"/>
      <family val="2"/>
    </font>
    <font>
      <b/>
      <sz val="9"/>
      <color rgb="FFFF0000"/>
      <name val="Arial"/>
      <family val="2"/>
    </font>
    <font>
      <sz val="11"/>
      <color theme="1"/>
      <name val="Arial"/>
    </font>
  </fonts>
  <fills count="10">
    <fill>
      <patternFill patternType="none"/>
    </fill>
    <fill>
      <patternFill patternType="gray125"/>
    </fill>
    <fill>
      <patternFill patternType="solid">
        <fgColor rgb="FFFFCC00"/>
        <bgColor rgb="FFFFCC00"/>
      </patternFill>
    </fill>
    <fill>
      <patternFill patternType="solid">
        <fgColor rgb="FF7030A0"/>
        <bgColor rgb="FF7030A0"/>
      </patternFill>
    </fill>
    <fill>
      <patternFill patternType="solid">
        <fgColor rgb="FFD8D8D8"/>
        <bgColor rgb="FFD8D8D8"/>
      </patternFill>
    </fill>
    <fill>
      <patternFill patternType="solid">
        <fgColor rgb="FFFFFFFF"/>
        <bgColor rgb="FFFFFFFF"/>
      </patternFill>
    </fill>
    <fill>
      <patternFill patternType="solid">
        <fgColor rgb="FFCCCCCC"/>
        <bgColor rgb="FFCCCCCC"/>
      </patternFill>
    </fill>
    <fill>
      <patternFill patternType="solid">
        <fgColor rgb="FFD9D9D9"/>
        <bgColor rgb="FFD9D9D9"/>
      </patternFill>
    </fill>
    <fill>
      <patternFill patternType="solid">
        <fgColor theme="0" tint="-0.14999847407452621"/>
        <bgColor rgb="FFD8D8D8"/>
      </patternFill>
    </fill>
    <fill>
      <patternFill patternType="solid">
        <fgColor theme="0" tint="-0.14999847407452621"/>
        <bgColor indexed="64"/>
      </patternFill>
    </fill>
  </fills>
  <borders count="9">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style="medium">
        <color rgb="FFCCCCCC"/>
      </right>
      <top style="medium">
        <color rgb="FFCCCCCC"/>
      </top>
      <bottom style="medium">
        <color rgb="FFCCCCCC"/>
      </bottom>
      <diagonal/>
    </border>
  </borders>
  <cellStyleXfs count="5">
    <xf numFmtId="0" fontId="0" fillId="0" borderId="0"/>
    <xf numFmtId="44" fontId="28" fillId="0" borderId="0" applyFont="0" applyFill="0" applyBorder="0" applyAlignment="0" applyProtection="0"/>
    <xf numFmtId="0" fontId="46" fillId="0" borderId="4"/>
    <xf numFmtId="44" fontId="28" fillId="0" borderId="4" applyFont="0" applyFill="0" applyBorder="0" applyAlignment="0" applyProtection="0"/>
    <xf numFmtId="0" fontId="28" fillId="0" borderId="4"/>
  </cellStyleXfs>
  <cellXfs count="258">
    <xf numFmtId="0" fontId="0" fillId="0" borderId="0" xfId="0" applyFont="1" applyAlignment="1"/>
    <xf numFmtId="0" fontId="2" fillId="0" borderId="0" xfId="0" applyFont="1" applyAlignment="1">
      <alignment vertical="top" wrapText="1"/>
    </xf>
    <xf numFmtId="164" fontId="2" fillId="0" borderId="0" xfId="0" applyNumberFormat="1" applyFont="1" applyAlignment="1">
      <alignment horizontal="right" vertical="top" wrapText="1"/>
    </xf>
    <xf numFmtId="164" fontId="3" fillId="0" borderId="0" xfId="0" applyNumberFormat="1" applyFont="1" applyAlignment="1">
      <alignment horizontal="left" vertical="top" wrapText="1"/>
    </xf>
    <xf numFmtId="0" fontId="2" fillId="0" borderId="0" xfId="0" applyFont="1" applyAlignment="1">
      <alignment horizontal="center" vertical="top" wrapText="1"/>
    </xf>
    <xf numFmtId="164" fontId="4" fillId="0" borderId="0" xfId="0" applyNumberFormat="1" applyFont="1" applyAlignment="1">
      <alignment horizontal="right" vertical="top" wrapText="1"/>
    </xf>
    <xf numFmtId="164" fontId="4" fillId="0" borderId="0" xfId="0" applyNumberFormat="1" applyFont="1" applyAlignment="1">
      <alignment horizontal="center" vertical="top" wrapText="1"/>
    </xf>
    <xf numFmtId="0" fontId="5" fillId="0" borderId="0" xfId="0" applyFont="1" applyAlignment="1">
      <alignment vertical="top" wrapText="1"/>
    </xf>
    <xf numFmtId="0" fontId="6" fillId="0" borderId="0" xfId="0" applyFont="1" applyAlignment="1">
      <alignment vertical="top" wrapText="1"/>
    </xf>
    <xf numFmtId="164" fontId="4" fillId="0" borderId="0" xfId="0" applyNumberFormat="1" applyFont="1" applyAlignment="1">
      <alignment vertical="top" wrapText="1"/>
    </xf>
    <xf numFmtId="39" fontId="3" fillId="0" borderId="0" xfId="0" applyNumberFormat="1" applyFont="1" applyAlignment="1">
      <alignment vertical="center"/>
    </xf>
    <xf numFmtId="39" fontId="2" fillId="0" borderId="0" xfId="0" applyNumberFormat="1" applyFont="1" applyAlignment="1">
      <alignment vertical="top" wrapText="1"/>
    </xf>
    <xf numFmtId="0" fontId="4" fillId="0" borderId="0" xfId="0" applyFont="1" applyAlignment="1">
      <alignment horizontal="center" vertical="top" wrapText="1"/>
    </xf>
    <xf numFmtId="0" fontId="4" fillId="0" borderId="0" xfId="0" quotePrefix="1" applyFont="1" applyAlignment="1">
      <alignment horizontal="right" vertical="top" wrapText="1"/>
    </xf>
    <xf numFmtId="4" fontId="4" fillId="0" borderId="1" xfId="0" applyNumberFormat="1" applyFont="1" applyBorder="1" applyAlignment="1">
      <alignment horizontal="center" vertical="top" wrapText="1"/>
    </xf>
    <xf numFmtId="0" fontId="7" fillId="2" borderId="2" xfId="0" applyFont="1" applyFill="1" applyBorder="1" applyAlignment="1">
      <alignment horizontal="center" vertical="center" wrapText="1"/>
    </xf>
    <xf numFmtId="164" fontId="7" fillId="2" borderId="2" xfId="0" applyNumberFormat="1" applyFont="1" applyFill="1" applyBorder="1" applyAlignment="1">
      <alignment horizontal="center" vertical="center" wrapText="1"/>
    </xf>
    <xf numFmtId="4" fontId="7" fillId="2" borderId="2" xfId="0" applyNumberFormat="1" applyFont="1" applyFill="1" applyBorder="1" applyAlignment="1">
      <alignment horizontal="center" vertical="center" wrapText="1"/>
    </xf>
    <xf numFmtId="0" fontId="8" fillId="3" borderId="3" xfId="0" applyFont="1" applyFill="1" applyBorder="1" applyAlignment="1">
      <alignment vertical="top"/>
    </xf>
    <xf numFmtId="0" fontId="4" fillId="3" borderId="3" xfId="0" applyFont="1" applyFill="1" applyBorder="1" applyAlignment="1">
      <alignment wrapText="1"/>
    </xf>
    <xf numFmtId="0" fontId="9" fillId="0" borderId="0" xfId="0" applyFont="1"/>
    <xf numFmtId="0" fontId="10" fillId="0" borderId="0" xfId="0" applyFont="1" applyAlignment="1">
      <alignment vertical="top" wrapText="1"/>
    </xf>
    <xf numFmtId="0" fontId="10" fillId="0" borderId="0" xfId="0" applyFont="1" applyAlignment="1">
      <alignment horizontal="center" vertical="top" wrapText="1"/>
    </xf>
    <xf numFmtId="0" fontId="12" fillId="0" borderId="0" xfId="0" applyFont="1" applyAlignment="1">
      <alignment horizontal="left" vertical="top" wrapText="1"/>
    </xf>
    <xf numFmtId="39" fontId="2" fillId="0" borderId="0" xfId="0" applyNumberFormat="1" applyFont="1" applyAlignment="1">
      <alignment horizontal="left" vertical="top" wrapText="1"/>
    </xf>
    <xf numFmtId="0" fontId="15" fillId="0" borderId="0" xfId="0" applyFont="1" applyAlignment="1">
      <alignment horizontal="left" vertical="top" wrapText="1"/>
    </xf>
    <xf numFmtId="4" fontId="12" fillId="0" borderId="1" xfId="0" applyNumberFormat="1" applyFont="1" applyBorder="1" applyAlignment="1">
      <alignment vertical="top" wrapText="1"/>
    </xf>
    <xf numFmtId="0" fontId="18" fillId="4" borderId="3" xfId="0" applyFont="1" applyFill="1" applyBorder="1" applyAlignment="1">
      <alignment horizontal="center" vertical="top"/>
    </xf>
    <xf numFmtId="4" fontId="4" fillId="4" borderId="3" xfId="0" applyNumberFormat="1" applyFont="1" applyFill="1" applyBorder="1" applyAlignment="1">
      <alignment vertical="top" wrapText="1"/>
    </xf>
    <xf numFmtId="0" fontId="12" fillId="0" borderId="0" xfId="0" applyFont="1" applyAlignment="1">
      <alignment horizontal="center" vertical="center"/>
    </xf>
    <xf numFmtId="165" fontId="20" fillId="0" borderId="0" xfId="0" applyNumberFormat="1" applyFont="1" applyAlignment="1">
      <alignment horizontal="center" vertical="center" wrapText="1"/>
    </xf>
    <xf numFmtId="0" fontId="12" fillId="4" borderId="3" xfId="0" applyFont="1" applyFill="1" applyBorder="1" applyAlignment="1">
      <alignment horizontal="center" vertical="center" wrapText="1"/>
    </xf>
    <xf numFmtId="165" fontId="19" fillId="4" borderId="3" xfId="0" applyNumberFormat="1" applyFont="1" applyFill="1" applyBorder="1" applyAlignment="1">
      <alignment horizontal="center" vertical="center" wrapText="1"/>
    </xf>
    <xf numFmtId="165" fontId="12" fillId="4" borderId="3" xfId="0" applyNumberFormat="1" applyFont="1" applyFill="1" applyBorder="1" applyAlignment="1">
      <alignment horizontal="center" vertical="center" wrapText="1"/>
    </xf>
    <xf numFmtId="0" fontId="12" fillId="0" borderId="0" xfId="0" applyFont="1" applyAlignment="1">
      <alignment horizontal="center" vertical="center" wrapText="1"/>
    </xf>
    <xf numFmtId="4" fontId="12" fillId="0" borderId="0" xfId="0" applyNumberFormat="1" applyFont="1" applyAlignment="1">
      <alignment horizontal="center" vertical="center" wrapText="1"/>
    </xf>
    <xf numFmtId="4" fontId="22" fillId="0" borderId="0" xfId="0" applyNumberFormat="1" applyFont="1" applyAlignment="1">
      <alignment vertical="top" wrapText="1"/>
    </xf>
    <xf numFmtId="4" fontId="12" fillId="0" borderId="0" xfId="0" applyNumberFormat="1" applyFont="1" applyAlignment="1">
      <alignment horizontal="center" vertical="center"/>
    </xf>
    <xf numFmtId="0" fontId="22" fillId="0" borderId="0" xfId="0" applyFont="1" applyAlignment="1">
      <alignment horizontal="left" vertical="top" wrapText="1"/>
    </xf>
    <xf numFmtId="165" fontId="12" fillId="0" borderId="0" xfId="0" applyNumberFormat="1" applyFont="1" applyAlignment="1">
      <alignment horizontal="center" vertical="center"/>
    </xf>
    <xf numFmtId="4" fontId="12" fillId="4" borderId="3" xfId="0" applyNumberFormat="1" applyFont="1" applyFill="1" applyBorder="1" applyAlignment="1">
      <alignment horizontal="center" vertical="center" wrapText="1"/>
    </xf>
    <xf numFmtId="0" fontId="15" fillId="0" borderId="0" xfId="0" applyFont="1" applyAlignment="1">
      <alignment vertical="top" wrapText="1"/>
    </xf>
    <xf numFmtId="4" fontId="21" fillId="0" borderId="0" xfId="0" applyNumberFormat="1" applyFont="1" applyAlignment="1">
      <alignment horizontal="center" vertical="center"/>
    </xf>
    <xf numFmtId="0" fontId="28" fillId="0" borderId="0" xfId="0" applyFont="1"/>
    <xf numFmtId="165" fontId="19" fillId="0" borderId="0" xfId="0" applyNumberFormat="1" applyFont="1" applyAlignment="1">
      <alignment horizontal="center" vertical="center" wrapText="1"/>
    </xf>
    <xf numFmtId="164" fontId="15" fillId="0" borderId="0" xfId="0" applyNumberFormat="1" applyFont="1" applyAlignment="1">
      <alignment horizontal="center" vertical="center" wrapText="1"/>
    </xf>
    <xf numFmtId="0" fontId="22" fillId="0" borderId="0" xfId="0" applyFont="1" applyAlignment="1">
      <alignment horizontal="center" vertical="top" wrapText="1"/>
    </xf>
    <xf numFmtId="0" fontId="4" fillId="0" borderId="0" xfId="0" applyFont="1" applyAlignment="1">
      <alignment horizontal="center" vertical="center" wrapText="1"/>
    </xf>
    <xf numFmtId="164" fontId="22" fillId="0" borderId="0" xfId="0" applyNumberFormat="1" applyFont="1" applyAlignment="1">
      <alignment horizontal="right" vertical="top" wrapText="1"/>
    </xf>
    <xf numFmtId="2" fontId="12" fillId="0" borderId="0" xfId="0" applyNumberFormat="1" applyFont="1" applyAlignment="1">
      <alignment horizontal="center" vertical="center" wrapText="1"/>
    </xf>
    <xf numFmtId="0" fontId="26" fillId="0" borderId="0" xfId="0" applyFont="1" applyAlignment="1">
      <alignment vertical="top" wrapText="1"/>
    </xf>
    <xf numFmtId="0" fontId="15" fillId="0" borderId="0" xfId="0" applyFont="1" applyAlignment="1">
      <alignment horizontal="center" vertical="center" wrapText="1"/>
    </xf>
    <xf numFmtId="4" fontId="15" fillId="0" borderId="0" xfId="0" applyNumberFormat="1" applyFont="1" applyAlignment="1">
      <alignment horizontal="center" vertical="center" wrapText="1"/>
    </xf>
    <xf numFmtId="164" fontId="12" fillId="0" borderId="0" xfId="0" applyNumberFormat="1" applyFont="1" applyAlignment="1">
      <alignment horizontal="right" vertical="top" wrapText="1"/>
    </xf>
    <xf numFmtId="4" fontId="31" fillId="0" borderId="0" xfId="0" applyNumberFormat="1" applyFont="1" applyAlignment="1">
      <alignment horizontal="left" vertical="center" wrapText="1"/>
    </xf>
    <xf numFmtId="164" fontId="32" fillId="0" borderId="0" xfId="0" applyNumberFormat="1" applyFont="1" applyAlignment="1">
      <alignment horizontal="center" vertical="center" wrapText="1"/>
    </xf>
    <xf numFmtId="4" fontId="12" fillId="0" borderId="0" xfId="0" applyNumberFormat="1" applyFont="1" applyAlignment="1">
      <alignment vertical="top" wrapText="1"/>
    </xf>
    <xf numFmtId="0" fontId="15" fillId="0" borderId="5" xfId="0" applyFont="1" applyBorder="1" applyAlignment="1">
      <alignment horizontal="left" vertical="top" wrapText="1"/>
    </xf>
    <xf numFmtId="0" fontId="30" fillId="0" borderId="7" xfId="0" applyFont="1" applyBorder="1"/>
    <xf numFmtId="0" fontId="33" fillId="0" borderId="0" xfId="0" applyFont="1" applyAlignment="1">
      <alignment horizontal="center" vertical="top" wrapText="1"/>
    </xf>
    <xf numFmtId="4" fontId="26" fillId="0" borderId="0" xfId="0" applyNumberFormat="1" applyFont="1" applyAlignment="1">
      <alignment vertical="top" wrapText="1"/>
    </xf>
    <xf numFmtId="2" fontId="24" fillId="0" borderId="0" xfId="0" applyNumberFormat="1" applyFont="1" applyAlignment="1">
      <alignment horizontal="center" vertical="center"/>
    </xf>
    <xf numFmtId="0" fontId="24" fillId="0" borderId="0" xfId="0" applyFont="1" applyAlignment="1">
      <alignment horizontal="center" vertical="center"/>
    </xf>
    <xf numFmtId="0" fontId="34" fillId="0" borderId="0" xfId="0" applyFont="1" applyAlignment="1">
      <alignment horizontal="left" vertical="top"/>
    </xf>
    <xf numFmtId="0" fontId="0" fillId="0" borderId="0" xfId="0" applyFont="1" applyAlignment="1">
      <alignment vertical="top"/>
    </xf>
    <xf numFmtId="0" fontId="0" fillId="0" borderId="0" xfId="0" applyFont="1" applyAlignment="1">
      <alignment wrapText="1"/>
    </xf>
    <xf numFmtId="0" fontId="9" fillId="0" borderId="0" xfId="0" applyFont="1" applyAlignment="1">
      <alignment wrapText="1"/>
    </xf>
    <xf numFmtId="0" fontId="34" fillId="0" borderId="0" xfId="0" applyFont="1" applyAlignment="1">
      <alignment horizontal="left" vertical="top" wrapText="1"/>
    </xf>
    <xf numFmtId="0" fontId="16" fillId="2" borderId="2" xfId="0" applyFont="1" applyFill="1" applyBorder="1" applyAlignment="1">
      <alignment horizontal="center" vertical="top" wrapText="1"/>
    </xf>
    <xf numFmtId="0" fontId="10" fillId="4" borderId="3" xfId="0" applyFont="1" applyFill="1" applyBorder="1" applyAlignment="1">
      <alignment horizontal="left" vertical="top" wrapText="1"/>
    </xf>
    <xf numFmtId="0" fontId="15" fillId="0" borderId="0" xfId="0" applyFont="1" applyAlignment="1">
      <alignment vertical="top"/>
    </xf>
    <xf numFmtId="4" fontId="10" fillId="0" borderId="0" xfId="0" applyNumberFormat="1" applyFont="1" applyAlignment="1">
      <alignment horizontal="left" vertical="top" wrapText="1"/>
    </xf>
    <xf numFmtId="0" fontId="0" fillId="0" borderId="0" xfId="0" applyFont="1" applyAlignment="1"/>
    <xf numFmtId="4" fontId="12" fillId="0" borderId="0" xfId="0" applyNumberFormat="1" applyFont="1" applyBorder="1" applyAlignment="1">
      <alignment horizontal="center" vertical="center" wrapText="1"/>
    </xf>
    <xf numFmtId="164" fontId="35" fillId="4" borderId="3" xfId="0" applyNumberFormat="1" applyFont="1" applyFill="1" applyBorder="1" applyAlignment="1">
      <alignment horizontal="right" vertical="top" wrapText="1"/>
    </xf>
    <xf numFmtId="164" fontId="4" fillId="4" borderId="3" xfId="0" applyNumberFormat="1" applyFont="1" applyFill="1" applyBorder="1" applyAlignment="1">
      <alignment horizontal="right" vertical="top" wrapText="1"/>
    </xf>
    <xf numFmtId="0" fontId="36" fillId="3" borderId="3" xfId="0" applyFont="1" applyFill="1" applyBorder="1" applyAlignment="1">
      <alignment horizontal="left" vertical="top" wrapText="1"/>
    </xf>
    <xf numFmtId="44" fontId="37" fillId="3" borderId="3" xfId="1" applyFont="1" applyFill="1" applyBorder="1" applyAlignment="1">
      <alignment horizontal="right" vertical="top" wrapText="1"/>
    </xf>
    <xf numFmtId="0" fontId="0" fillId="0" borderId="0" xfId="0" applyFont="1" applyAlignment="1">
      <alignment vertical="center"/>
    </xf>
    <xf numFmtId="0" fontId="0" fillId="0" borderId="0" xfId="0" applyFont="1" applyAlignment="1">
      <alignment horizontal="center" vertical="center"/>
    </xf>
    <xf numFmtId="4" fontId="11" fillId="0" borderId="0" xfId="0" applyNumberFormat="1" applyFont="1" applyAlignment="1">
      <alignment horizontal="center" vertical="center" wrapText="1"/>
    </xf>
    <xf numFmtId="4" fontId="14" fillId="0" borderId="0" xfId="0" applyNumberFormat="1" applyFont="1" applyAlignment="1">
      <alignment horizontal="center" vertical="center" wrapText="1"/>
    </xf>
    <xf numFmtId="39" fontId="11" fillId="0" borderId="0" xfId="0" applyNumberFormat="1" applyFont="1" applyAlignment="1">
      <alignment horizontal="center" vertical="center" wrapText="1"/>
    </xf>
    <xf numFmtId="4" fontId="14" fillId="0" borderId="1" xfId="0" applyNumberFormat="1" applyFont="1" applyBorder="1" applyAlignment="1">
      <alignment horizontal="center" vertical="center" wrapText="1"/>
    </xf>
    <xf numFmtId="2" fontId="4" fillId="3" borderId="3" xfId="0" applyNumberFormat="1" applyFont="1" applyFill="1" applyBorder="1" applyAlignment="1">
      <alignment horizontal="center" vertical="center" wrapText="1"/>
    </xf>
    <xf numFmtId="4" fontId="4" fillId="4" borderId="3" xfId="0" applyNumberFormat="1" applyFont="1" applyFill="1" applyBorder="1" applyAlignment="1">
      <alignment horizontal="center" vertical="center" wrapText="1"/>
    </xf>
    <xf numFmtId="0" fontId="13" fillId="0" borderId="0" xfId="0" applyFont="1" applyAlignment="1">
      <alignment horizontal="center" vertical="center"/>
    </xf>
    <xf numFmtId="0" fontId="30" fillId="0" borderId="6" xfId="0" applyFont="1" applyBorder="1" applyAlignment="1">
      <alignment vertical="center"/>
    </xf>
    <xf numFmtId="0" fontId="28" fillId="0" borderId="0" xfId="0" applyFont="1" applyAlignment="1">
      <alignment horizontal="center" vertical="center"/>
    </xf>
    <xf numFmtId="0" fontId="34" fillId="0" borderId="0" xfId="0" applyFont="1" applyAlignment="1">
      <alignment horizontal="center" vertical="center"/>
    </xf>
    <xf numFmtId="4" fontId="15" fillId="0" borderId="0" xfId="0" applyNumberFormat="1" applyFont="1" applyAlignment="1">
      <alignment vertical="center" wrapText="1"/>
    </xf>
    <xf numFmtId="0" fontId="30" fillId="0" borderId="6" xfId="0" applyFont="1" applyBorder="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39" fontId="2" fillId="0" borderId="0" xfId="0" applyNumberFormat="1" applyFont="1" applyAlignment="1">
      <alignment vertical="center" wrapText="1"/>
    </xf>
    <xf numFmtId="0" fontId="4" fillId="3" borderId="3" xfId="0" applyFont="1" applyFill="1" applyBorder="1" applyAlignment="1">
      <alignment vertical="center" wrapText="1"/>
    </xf>
    <xf numFmtId="0" fontId="4" fillId="4" borderId="3" xfId="0" applyFont="1" applyFill="1" applyBorder="1" applyAlignment="1">
      <alignment horizontal="center" vertical="center" wrapText="1"/>
    </xf>
    <xf numFmtId="0" fontId="26" fillId="0" borderId="0" xfId="0" applyFont="1" applyAlignment="1">
      <alignment horizontal="center" vertical="center"/>
    </xf>
    <xf numFmtId="0" fontId="9" fillId="0" borderId="0" xfId="0" applyFont="1" applyAlignment="1">
      <alignment vertical="center"/>
    </xf>
    <xf numFmtId="0" fontId="24" fillId="0" borderId="0" xfId="0" applyFont="1" applyAlignment="1">
      <alignment vertical="center"/>
    </xf>
    <xf numFmtId="0" fontId="34" fillId="0" borderId="0" xfId="0" applyFont="1" applyAlignment="1">
      <alignment horizontal="left" vertical="center"/>
    </xf>
    <xf numFmtId="0" fontId="16" fillId="0" borderId="8" xfId="0" applyFont="1" applyBorder="1" applyAlignment="1">
      <alignment vertical="center" wrapText="1"/>
    </xf>
    <xf numFmtId="0" fontId="15" fillId="0" borderId="0" xfId="0" applyFont="1" applyFill="1" applyAlignment="1">
      <alignment horizontal="left" vertical="top" wrapText="1"/>
    </xf>
    <xf numFmtId="0" fontId="10" fillId="4" borderId="3" xfId="0" applyFont="1" applyFill="1" applyBorder="1" applyAlignment="1">
      <alignment horizontal="left" vertical="center" wrapText="1"/>
    </xf>
    <xf numFmtId="0" fontId="10" fillId="8" borderId="3" xfId="0" applyFont="1" applyFill="1" applyBorder="1" applyAlignment="1">
      <alignment horizontal="left" vertical="center"/>
    </xf>
    <xf numFmtId="0" fontId="10" fillId="7" borderId="0" xfId="0" applyFont="1" applyFill="1" applyAlignment="1">
      <alignment horizontal="left" vertical="center" wrapText="1"/>
    </xf>
    <xf numFmtId="0" fontId="10" fillId="7" borderId="0" xfId="0" applyFont="1" applyFill="1" applyAlignment="1">
      <alignment vertical="center" wrapText="1"/>
    </xf>
    <xf numFmtId="0" fontId="15" fillId="0" borderId="0" xfId="0" applyFont="1" applyAlignment="1">
      <alignment horizontal="left" vertical="center" wrapText="1"/>
    </xf>
    <xf numFmtId="0" fontId="25" fillId="4" borderId="3" xfId="0" applyFont="1" applyFill="1" applyBorder="1" applyAlignment="1">
      <alignment horizontal="center" vertical="top"/>
    </xf>
    <xf numFmtId="44" fontId="38" fillId="4" borderId="3" xfId="1" applyFont="1" applyFill="1" applyBorder="1" applyAlignment="1">
      <alignment vertical="top" wrapText="1"/>
    </xf>
    <xf numFmtId="0" fontId="28" fillId="0" borderId="0" xfId="0" applyFont="1" applyAlignment="1"/>
    <xf numFmtId="0" fontId="15" fillId="0" borderId="0" xfId="0" applyFont="1" applyAlignment="1">
      <alignment horizontal="center" vertical="center"/>
    </xf>
    <xf numFmtId="165" fontId="39" fillId="0" borderId="0" xfId="0" applyNumberFormat="1" applyFont="1" applyAlignment="1">
      <alignment horizontal="center" vertical="center" wrapText="1"/>
    </xf>
    <xf numFmtId="165" fontId="26" fillId="0" borderId="0" xfId="0" applyNumberFormat="1" applyFont="1" applyAlignment="1">
      <alignment horizontal="center" vertical="center" wrapText="1"/>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4" fontId="15" fillId="0" borderId="0" xfId="0" applyNumberFormat="1" applyFont="1" applyBorder="1" applyAlignment="1">
      <alignment horizontal="center" vertical="center" wrapText="1"/>
    </xf>
    <xf numFmtId="165" fontId="39" fillId="0" borderId="0" xfId="0" applyNumberFormat="1" applyFont="1" applyBorder="1" applyAlignment="1">
      <alignment horizontal="center" vertical="center" wrapText="1"/>
    </xf>
    <xf numFmtId="165" fontId="26" fillId="0" borderId="0" xfId="0" applyNumberFormat="1" applyFont="1" applyBorder="1" applyAlignment="1">
      <alignment horizontal="center" vertical="center" wrapText="1"/>
    </xf>
    <xf numFmtId="0" fontId="15" fillId="4" borderId="3" xfId="0" applyFont="1" applyFill="1" applyBorder="1" applyAlignment="1">
      <alignment horizontal="center" vertical="center" wrapText="1"/>
    </xf>
    <xf numFmtId="4" fontId="15" fillId="4" borderId="3" xfId="0" applyNumberFormat="1" applyFont="1" applyFill="1" applyBorder="1" applyAlignment="1">
      <alignment horizontal="center" vertical="center" wrapText="1"/>
    </xf>
    <xf numFmtId="165" fontId="39" fillId="4" borderId="3" xfId="0" applyNumberFormat="1" applyFont="1" applyFill="1" applyBorder="1" applyAlignment="1">
      <alignment horizontal="center" vertical="center" wrapText="1"/>
    </xf>
    <xf numFmtId="165" fontId="15" fillId="4" borderId="3" xfId="0" applyNumberFormat="1" applyFont="1" applyFill="1" applyBorder="1" applyAlignment="1">
      <alignment horizontal="center" vertical="center" wrapText="1"/>
    </xf>
    <xf numFmtId="4" fontId="40" fillId="0" borderId="0" xfId="0" applyNumberFormat="1" applyFont="1" applyAlignment="1">
      <alignment horizontal="center" vertical="center" wrapText="1"/>
    </xf>
    <xf numFmtId="4" fontId="15" fillId="0" borderId="0" xfId="0" applyNumberFormat="1" applyFont="1" applyAlignment="1">
      <alignment horizontal="center" vertical="center"/>
    </xf>
    <xf numFmtId="165" fontId="15" fillId="0" borderId="0" xfId="0" applyNumberFormat="1" applyFont="1" applyAlignment="1">
      <alignment horizontal="center" vertical="center"/>
    </xf>
    <xf numFmtId="4" fontId="15" fillId="0" borderId="0" xfId="0" applyNumberFormat="1" applyFont="1" applyFill="1" applyAlignment="1">
      <alignment horizontal="center" vertical="center"/>
    </xf>
    <xf numFmtId="4" fontId="39" fillId="0" borderId="0" xfId="0" applyNumberFormat="1" applyFont="1" applyAlignment="1">
      <alignment horizontal="center" vertical="center" wrapText="1"/>
    </xf>
    <xf numFmtId="4" fontId="39" fillId="0" borderId="0" xfId="0" applyNumberFormat="1" applyFont="1" applyBorder="1" applyAlignment="1">
      <alignment horizontal="center" vertical="center" wrapText="1"/>
    </xf>
    <xf numFmtId="165" fontId="39" fillId="4" borderId="0" xfId="0" applyNumberFormat="1" applyFont="1" applyFill="1" applyBorder="1" applyAlignment="1">
      <alignment horizontal="center" vertical="center" wrapText="1"/>
    </xf>
    <xf numFmtId="165" fontId="15" fillId="0" borderId="0" xfId="0" applyNumberFormat="1" applyFont="1" applyBorder="1" applyAlignment="1">
      <alignment horizontal="center" vertical="center"/>
    </xf>
    <xf numFmtId="165" fontId="41" fillId="0" borderId="0" xfId="0" applyNumberFormat="1" applyFont="1" applyAlignment="1">
      <alignment horizontal="center" vertical="center" wrapText="1"/>
    </xf>
    <xf numFmtId="0" fontId="43" fillId="3" borderId="3" xfId="0" applyFont="1" applyFill="1" applyBorder="1" applyAlignment="1">
      <alignment horizontal="center" vertical="center"/>
    </xf>
    <xf numFmtId="0" fontId="44" fillId="3" borderId="3" xfId="0" applyFont="1" applyFill="1" applyBorder="1" applyAlignment="1">
      <alignment horizontal="center" vertical="center" wrapText="1"/>
    </xf>
    <xf numFmtId="4" fontId="44" fillId="3" borderId="3" xfId="0" applyNumberFormat="1" applyFont="1" applyFill="1" applyBorder="1" applyAlignment="1">
      <alignment horizontal="center" vertical="center" wrapText="1"/>
    </xf>
    <xf numFmtId="165" fontId="39" fillId="3" borderId="3" xfId="0" applyNumberFormat="1" applyFont="1" applyFill="1" applyBorder="1" applyAlignment="1">
      <alignment horizontal="center" vertical="center" wrapText="1"/>
    </xf>
    <xf numFmtId="165" fontId="44" fillId="3" borderId="3" xfId="0" applyNumberFormat="1" applyFont="1" applyFill="1" applyBorder="1" applyAlignment="1">
      <alignment horizontal="center" vertical="center" wrapText="1"/>
    </xf>
    <xf numFmtId="165" fontId="39" fillId="0" borderId="0" xfId="0" applyNumberFormat="1" applyFont="1" applyAlignment="1">
      <alignment horizontal="center" vertical="center"/>
    </xf>
    <xf numFmtId="0" fontId="42" fillId="4" borderId="3" xfId="0" applyFont="1" applyFill="1" applyBorder="1" applyAlignment="1">
      <alignment horizontal="center" vertical="center"/>
    </xf>
    <xf numFmtId="0" fontId="10" fillId="4" borderId="3" xfId="0" applyFont="1" applyFill="1" applyBorder="1" applyAlignment="1">
      <alignment horizontal="center" vertical="center"/>
    </xf>
    <xf numFmtId="4" fontId="40" fillId="4" borderId="3" xfId="0" applyNumberFormat="1" applyFont="1" applyFill="1" applyBorder="1" applyAlignment="1">
      <alignment horizontal="center" vertical="center" wrapText="1"/>
    </xf>
    <xf numFmtId="0" fontId="10" fillId="0" borderId="0" xfId="0" applyFont="1" applyAlignment="1">
      <alignment horizontal="center" vertical="center" wrapText="1"/>
    </xf>
    <xf numFmtId="4" fontId="40" fillId="0" borderId="0" xfId="0" applyNumberFormat="1" applyFont="1" applyAlignment="1">
      <alignment horizontal="center" vertical="center"/>
    </xf>
    <xf numFmtId="0" fontId="10" fillId="4" borderId="3" xfId="0" applyFont="1" applyFill="1" applyBorder="1" applyAlignment="1">
      <alignment horizontal="center" vertical="center" wrapText="1"/>
    </xf>
    <xf numFmtId="4" fontId="29" fillId="4" borderId="3" xfId="0" applyNumberFormat="1" applyFont="1" applyFill="1" applyBorder="1" applyAlignment="1">
      <alignment horizontal="center" vertical="center" wrapText="1"/>
    </xf>
    <xf numFmtId="165" fontId="45" fillId="4" borderId="3" xfId="0" applyNumberFormat="1" applyFont="1" applyFill="1" applyBorder="1" applyAlignment="1">
      <alignment horizontal="center" vertical="center" wrapText="1"/>
    </xf>
    <xf numFmtId="165" fontId="10" fillId="4" borderId="3" xfId="0" applyNumberFormat="1" applyFont="1" applyFill="1" applyBorder="1" applyAlignment="1">
      <alignment horizontal="center" vertical="center" wrapText="1"/>
    </xf>
    <xf numFmtId="4" fontId="39" fillId="0" borderId="0" xfId="0" applyNumberFormat="1" applyFont="1" applyBorder="1" applyAlignment="1">
      <alignment horizontal="center" vertical="center"/>
    </xf>
    <xf numFmtId="4" fontId="26" fillId="0" borderId="0" xfId="0" applyNumberFormat="1" applyFont="1" applyAlignment="1">
      <alignment horizontal="center" vertical="center" wrapText="1"/>
    </xf>
    <xf numFmtId="4" fontId="40" fillId="0" borderId="0" xfId="0" applyNumberFormat="1" applyFont="1" applyFill="1" applyAlignment="1">
      <alignment horizontal="center" vertical="center" wrapText="1"/>
    </xf>
    <xf numFmtId="4" fontId="26" fillId="0" borderId="0" xfId="0" applyNumberFormat="1" applyFont="1" applyFill="1" applyAlignment="1">
      <alignment horizontal="center" vertical="center" wrapText="1"/>
    </xf>
    <xf numFmtId="165" fontId="39" fillId="0" borderId="3" xfId="0" applyNumberFormat="1" applyFont="1" applyBorder="1" applyAlignment="1">
      <alignment horizontal="center" vertical="center" wrapText="1"/>
    </xf>
    <xf numFmtId="4" fontId="15" fillId="0" borderId="0" xfId="0" applyNumberFormat="1" applyFont="1" applyFill="1" applyAlignment="1">
      <alignment horizontal="center" vertical="center" wrapText="1"/>
    </xf>
    <xf numFmtId="165" fontId="15" fillId="0" borderId="0" xfId="0" applyNumberFormat="1" applyFont="1" applyAlignment="1">
      <alignment horizontal="center" vertical="center" wrapText="1"/>
    </xf>
    <xf numFmtId="4" fontId="15" fillId="0" borderId="0" xfId="0" applyNumberFormat="1" applyFont="1" applyFill="1" applyBorder="1" applyAlignment="1">
      <alignment horizontal="center" vertical="center" wrapText="1"/>
    </xf>
    <xf numFmtId="165" fontId="15" fillId="0" borderId="0" xfId="0" applyNumberFormat="1" applyFont="1" applyBorder="1" applyAlignment="1">
      <alignment horizontal="center" vertical="center" wrapText="1"/>
    </xf>
    <xf numFmtId="4" fontId="40" fillId="0" borderId="0" xfId="0" applyNumberFormat="1" applyFont="1" applyFill="1" applyBorder="1" applyAlignment="1">
      <alignment horizontal="center" vertical="center" wrapText="1"/>
    </xf>
    <xf numFmtId="4" fontId="40" fillId="0" borderId="0" xfId="0" applyNumberFormat="1" applyFont="1" applyFill="1" applyAlignment="1">
      <alignment horizontal="center" vertical="center"/>
    </xf>
    <xf numFmtId="0" fontId="15" fillId="0" borderId="0" xfId="0" applyFont="1" applyAlignment="1">
      <alignment vertical="center"/>
    </xf>
    <xf numFmtId="0" fontId="15" fillId="0" borderId="0" xfId="0" applyFont="1" applyBorder="1" applyAlignment="1">
      <alignment vertical="center"/>
    </xf>
    <xf numFmtId="165" fontId="39" fillId="5" borderId="0" xfId="0" applyNumberFormat="1" applyFont="1" applyFill="1" applyAlignment="1">
      <alignment horizontal="center" vertical="center" wrapText="1"/>
    </xf>
    <xf numFmtId="0" fontId="15" fillId="6" borderId="0" xfId="0" applyFont="1" applyFill="1" applyAlignment="1">
      <alignment horizontal="center" vertical="center"/>
    </xf>
    <xf numFmtId="4" fontId="15" fillId="6" borderId="0" xfId="0" applyNumberFormat="1" applyFont="1" applyFill="1" applyAlignment="1">
      <alignment horizontal="center" vertical="center" wrapText="1"/>
    </xf>
    <xf numFmtId="165" fontId="39" fillId="6" borderId="0" xfId="0" applyNumberFormat="1" applyFont="1" applyFill="1" applyAlignment="1">
      <alignment horizontal="center" vertical="center" wrapText="1"/>
    </xf>
    <xf numFmtId="165" fontId="15" fillId="6" borderId="0" xfId="0" applyNumberFormat="1" applyFont="1" applyFill="1" applyAlignment="1">
      <alignment horizontal="center" vertical="center"/>
    </xf>
    <xf numFmtId="4" fontId="40" fillId="0" borderId="0" xfId="0" applyNumberFormat="1" applyFont="1" applyFill="1" applyBorder="1" applyAlignment="1">
      <alignment horizontal="center" vertical="center"/>
    </xf>
    <xf numFmtId="4" fontId="39" fillId="0" borderId="0" xfId="0" applyNumberFormat="1" applyFont="1" applyAlignment="1">
      <alignment horizontal="center" vertical="center"/>
    </xf>
    <xf numFmtId="4" fontId="15" fillId="0" borderId="0" xfId="0" applyNumberFormat="1" applyFont="1" applyBorder="1" applyAlignment="1">
      <alignment horizontal="center" vertical="center"/>
    </xf>
    <xf numFmtId="4" fontId="40" fillId="0" borderId="0" xfId="0" applyNumberFormat="1" applyFont="1" applyBorder="1" applyAlignment="1">
      <alignment horizontal="center" vertical="center"/>
    </xf>
    <xf numFmtId="165" fontId="39" fillId="4" borderId="4" xfId="0" applyNumberFormat="1" applyFont="1" applyFill="1" applyBorder="1" applyAlignment="1">
      <alignment horizontal="center" vertical="center" wrapText="1"/>
    </xf>
    <xf numFmtId="0" fontId="40" fillId="0" borderId="0" xfId="0" applyFont="1" applyAlignment="1">
      <alignment horizontal="center" vertical="center"/>
    </xf>
    <xf numFmtId="0" fontId="40" fillId="4" borderId="3" xfId="0" applyFont="1" applyFill="1" applyBorder="1" applyAlignment="1">
      <alignment horizontal="center" vertical="center" wrapText="1"/>
    </xf>
    <xf numFmtId="0" fontId="40" fillId="0" borderId="0" xfId="0" applyFont="1" applyBorder="1" applyAlignment="1">
      <alignment horizontal="center" vertical="center"/>
    </xf>
    <xf numFmtId="0" fontId="15" fillId="0" borderId="0" xfId="0" applyFont="1" applyFill="1" applyAlignment="1">
      <alignment horizontal="center" vertical="center" wrapText="1"/>
    </xf>
    <xf numFmtId="0" fontId="40" fillId="0" borderId="0" xfId="0" applyFont="1" applyFill="1" applyAlignment="1">
      <alignment horizontal="center" vertical="center"/>
    </xf>
    <xf numFmtId="165" fontId="39" fillId="0" borderId="0" xfId="0" applyNumberFormat="1" applyFont="1" applyFill="1" applyAlignment="1">
      <alignment horizontal="center" vertical="center" wrapText="1"/>
    </xf>
    <xf numFmtId="165" fontId="26" fillId="0" borderId="0" xfId="0" applyNumberFormat="1" applyFont="1" applyFill="1" applyAlignment="1">
      <alignment horizontal="center" vertical="center" wrapText="1"/>
    </xf>
    <xf numFmtId="0" fontId="40" fillId="0" borderId="0" xfId="0" applyFont="1" applyAlignment="1">
      <alignment vertical="center"/>
    </xf>
    <xf numFmtId="2" fontId="40" fillId="0" borderId="0" xfId="0" applyNumberFormat="1" applyFont="1" applyAlignment="1">
      <alignment horizontal="center" vertical="center"/>
    </xf>
    <xf numFmtId="2" fontId="40" fillId="0" borderId="0" xfId="0" applyNumberFormat="1" applyFont="1" applyBorder="1" applyAlignment="1">
      <alignment horizontal="center" vertical="center"/>
    </xf>
    <xf numFmtId="0" fontId="40" fillId="0" borderId="0" xfId="0" applyFont="1" applyAlignment="1">
      <alignment horizontal="center" vertical="center" wrapText="1"/>
    </xf>
    <xf numFmtId="165" fontId="15" fillId="0" borderId="0" xfId="0" applyNumberFormat="1" applyFont="1" applyFill="1" applyAlignment="1">
      <alignment horizontal="center" vertical="center" wrapText="1"/>
    </xf>
    <xf numFmtId="0" fontId="15" fillId="7" borderId="0" xfId="0" applyFont="1" applyFill="1" applyAlignment="1">
      <alignment horizontal="center" vertical="center" wrapText="1"/>
    </xf>
    <xf numFmtId="165" fontId="26" fillId="7" borderId="0" xfId="0" applyNumberFormat="1" applyFont="1" applyFill="1" applyAlignment="1">
      <alignment horizontal="center" vertical="center" wrapText="1"/>
    </xf>
    <xf numFmtId="0" fontId="42" fillId="5" borderId="0" xfId="0" applyFont="1" applyFill="1" applyAlignment="1">
      <alignment horizontal="center" vertical="center"/>
    </xf>
    <xf numFmtId="0" fontId="40" fillId="5" borderId="0" xfId="0" applyFont="1" applyFill="1" applyAlignment="1">
      <alignment horizontal="center" vertical="center" wrapText="1"/>
    </xf>
    <xf numFmtId="4" fontId="15" fillId="5" borderId="0" xfId="0" applyNumberFormat="1" applyFont="1" applyFill="1" applyAlignment="1">
      <alignment horizontal="center" vertical="center" wrapText="1"/>
    </xf>
    <xf numFmtId="2" fontId="15" fillId="0" borderId="0" xfId="0" applyNumberFormat="1" applyFont="1" applyAlignment="1">
      <alignment horizontal="center" vertical="center" wrapText="1"/>
    </xf>
    <xf numFmtId="2" fontId="15" fillId="0" borderId="0" xfId="0" applyNumberFormat="1" applyFont="1" applyAlignment="1">
      <alignment horizontal="center" vertical="center"/>
    </xf>
    <xf numFmtId="0" fontId="15" fillId="5" borderId="0" xfId="0" applyFont="1" applyFill="1" applyAlignment="1">
      <alignment horizontal="center" vertical="center" wrapText="1"/>
    </xf>
    <xf numFmtId="2" fontId="15" fillId="0" borderId="0" xfId="0" applyNumberFormat="1" applyFont="1" applyBorder="1" applyAlignment="1">
      <alignment horizontal="center" vertical="center" wrapText="1"/>
    </xf>
    <xf numFmtId="0" fontId="15" fillId="0" borderId="8" xfId="0" applyFont="1" applyBorder="1" applyAlignment="1">
      <alignment horizontal="center" vertical="center" wrapText="1"/>
    </xf>
    <xf numFmtId="0" fontId="15" fillId="0" borderId="0" xfId="0" applyFont="1" applyBorder="1" applyAlignment="1">
      <alignment horizontal="left" vertical="center" wrapText="1"/>
    </xf>
    <xf numFmtId="4" fontId="15" fillId="4" borderId="3" xfId="0" applyNumberFormat="1" applyFont="1" applyFill="1" applyBorder="1" applyAlignment="1">
      <alignment vertical="center" wrapText="1"/>
    </xf>
    <xf numFmtId="0" fontId="15" fillId="0" borderId="0" xfId="0" applyFont="1" applyAlignment="1">
      <alignment vertical="center" wrapText="1"/>
    </xf>
    <xf numFmtId="4" fontId="15" fillId="0" borderId="0" xfId="0" applyNumberFormat="1" applyFont="1" applyAlignment="1">
      <alignment vertical="center"/>
    </xf>
    <xf numFmtId="0" fontId="15" fillId="0" borderId="0" xfId="0" applyFont="1" applyBorder="1" applyAlignment="1">
      <alignment vertical="center" wrapText="1"/>
    </xf>
    <xf numFmtId="0" fontId="23" fillId="3" borderId="3" xfId="0" applyFont="1" applyFill="1" applyBorder="1" applyAlignment="1">
      <alignment horizontal="left" vertical="center" wrapText="1"/>
    </xf>
    <xf numFmtId="44" fontId="17" fillId="3" borderId="3" xfId="1" applyFont="1" applyFill="1" applyBorder="1" applyAlignment="1">
      <alignment horizontal="right" vertical="center" wrapText="1"/>
    </xf>
    <xf numFmtId="44" fontId="10" fillId="4" borderId="3" xfId="1" applyFont="1" applyFill="1" applyBorder="1" applyAlignment="1">
      <alignment vertical="center" wrapText="1"/>
    </xf>
    <xf numFmtId="44" fontId="23" fillId="3" borderId="3" xfId="1" applyFont="1" applyFill="1" applyBorder="1" applyAlignment="1">
      <alignment horizontal="left" vertical="center" wrapText="1"/>
    </xf>
    <xf numFmtId="0" fontId="15" fillId="0" borderId="0" xfId="0" applyFont="1" applyFill="1" applyAlignment="1">
      <alignment horizontal="left" vertical="center" wrapText="1"/>
    </xf>
    <xf numFmtId="0" fontId="10" fillId="4" borderId="3" xfId="0" applyFont="1" applyFill="1" applyBorder="1" applyAlignment="1">
      <alignment vertical="center"/>
    </xf>
    <xf numFmtId="44" fontId="45" fillId="4" borderId="3" xfId="1" applyFont="1" applyFill="1" applyBorder="1" applyAlignment="1">
      <alignment vertical="center" wrapText="1"/>
    </xf>
    <xf numFmtId="0" fontId="39" fillId="0" borderId="0" xfId="0" applyFont="1" applyAlignment="1">
      <alignment horizontal="left" vertical="center" wrapText="1"/>
    </xf>
    <xf numFmtId="44" fontId="15" fillId="4" borderId="3" xfId="1" applyFont="1" applyFill="1" applyBorder="1" applyAlignment="1">
      <alignment vertical="center" wrapText="1"/>
    </xf>
    <xf numFmtId="0" fontId="26" fillId="0" borderId="0" xfId="0" applyFont="1" applyAlignment="1">
      <alignment horizontal="left" vertical="center" wrapText="1"/>
    </xf>
    <xf numFmtId="0" fontId="26" fillId="0" borderId="0" xfId="0" applyFont="1" applyAlignment="1">
      <alignment vertical="center"/>
    </xf>
    <xf numFmtId="0" fontId="10" fillId="6" borderId="0" xfId="0" applyFont="1" applyFill="1" applyAlignment="1">
      <alignment vertical="center" wrapText="1"/>
    </xf>
    <xf numFmtId="0" fontId="15" fillId="6" borderId="0" xfId="0" applyFont="1" applyFill="1" applyAlignment="1">
      <alignment vertical="center"/>
    </xf>
    <xf numFmtId="0" fontId="27" fillId="0" borderId="0" xfId="0" applyFont="1" applyAlignment="1">
      <alignment horizontal="left" vertical="center" wrapText="1"/>
    </xf>
    <xf numFmtId="0" fontId="40" fillId="0" borderId="0" xfId="0" applyFont="1" applyAlignment="1">
      <alignment vertical="center" wrapText="1"/>
    </xf>
    <xf numFmtId="0" fontId="40" fillId="0" borderId="0" xfId="0" applyFont="1" applyBorder="1" applyAlignment="1">
      <alignment vertical="center" wrapText="1"/>
    </xf>
    <xf numFmtId="0" fontId="40" fillId="0" borderId="0" xfId="0" applyFont="1" applyFill="1" applyAlignment="1">
      <alignment vertical="center" wrapText="1"/>
    </xf>
    <xf numFmtId="0" fontId="26" fillId="0" borderId="0" xfId="0" applyFont="1" applyAlignment="1">
      <alignment vertical="center" wrapText="1"/>
    </xf>
    <xf numFmtId="0" fontId="40" fillId="7" borderId="0" xfId="0" applyFont="1" applyFill="1" applyAlignment="1">
      <alignment vertical="center"/>
    </xf>
    <xf numFmtId="0" fontId="29" fillId="7" borderId="0" xfId="0" applyFont="1" applyFill="1" applyAlignment="1">
      <alignment vertical="center" wrapText="1"/>
    </xf>
    <xf numFmtId="0" fontId="10" fillId="0" borderId="0" xfId="0" applyFont="1" applyBorder="1" applyAlignment="1">
      <alignment horizontal="left" vertical="center" wrapText="1"/>
    </xf>
    <xf numFmtId="4" fontId="15" fillId="7" borderId="3" xfId="0" applyNumberFormat="1" applyFont="1" applyFill="1" applyBorder="1" applyAlignment="1">
      <alignment vertical="center" wrapText="1"/>
    </xf>
    <xf numFmtId="0" fontId="10" fillId="5" borderId="0" xfId="0" applyFont="1" applyFill="1" applyAlignment="1">
      <alignment horizontal="left" vertical="center" wrapText="1"/>
    </xf>
    <xf numFmtId="4" fontId="15" fillId="5" borderId="0" xfId="0" applyNumberFormat="1" applyFont="1" applyFill="1" applyAlignment="1">
      <alignment vertical="center" wrapText="1"/>
    </xf>
    <xf numFmtId="0" fontId="15" fillId="7" borderId="0" xfId="0" applyFont="1" applyFill="1" applyAlignment="1">
      <alignment vertical="center"/>
    </xf>
    <xf numFmtId="164" fontId="15" fillId="0" borderId="0" xfId="0" applyNumberFormat="1" applyFont="1" applyAlignment="1">
      <alignment horizontal="right" vertical="center" wrapText="1"/>
    </xf>
    <xf numFmtId="164" fontId="41" fillId="0" borderId="0" xfId="0" applyNumberFormat="1" applyFont="1" applyAlignment="1">
      <alignment horizontal="right" vertical="center" wrapText="1"/>
    </xf>
    <xf numFmtId="164" fontId="15" fillId="4" borderId="3" xfId="0" applyNumberFormat="1" applyFont="1" applyFill="1" applyBorder="1" applyAlignment="1">
      <alignment horizontal="right" vertical="center" wrapText="1"/>
    </xf>
    <xf numFmtId="164" fontId="15" fillId="5" borderId="0" xfId="0" applyNumberFormat="1" applyFont="1" applyFill="1" applyAlignment="1">
      <alignment horizontal="right" vertical="center" wrapText="1"/>
    </xf>
    <xf numFmtId="164" fontId="15" fillId="0" borderId="0" xfId="0" applyNumberFormat="1" applyFont="1" applyBorder="1" applyAlignment="1">
      <alignment horizontal="right" vertical="center" wrapText="1"/>
    </xf>
    <xf numFmtId="164" fontId="39" fillId="0" borderId="0" xfId="0" applyNumberFormat="1" applyFont="1" applyAlignment="1">
      <alignment horizontal="right" vertical="center" wrapText="1"/>
    </xf>
    <xf numFmtId="165" fontId="23" fillId="3" borderId="3" xfId="1" applyNumberFormat="1" applyFont="1" applyFill="1" applyBorder="1" applyAlignment="1">
      <alignment horizontal="left" vertical="center" wrapText="1"/>
    </xf>
    <xf numFmtId="0" fontId="26" fillId="0" borderId="8" xfId="0" applyFont="1" applyBorder="1" applyAlignment="1">
      <alignment vertical="center" wrapText="1"/>
    </xf>
    <xf numFmtId="0" fontId="15" fillId="0" borderId="0" xfId="0" applyFont="1" applyFill="1" applyAlignment="1">
      <alignment vertical="top"/>
    </xf>
    <xf numFmtId="165" fontId="10" fillId="4" borderId="3" xfId="1" applyNumberFormat="1" applyFont="1" applyFill="1" applyBorder="1" applyAlignment="1">
      <alignment vertical="center" wrapText="1"/>
    </xf>
    <xf numFmtId="0" fontId="15" fillId="9" borderId="0" xfId="0" applyFont="1" applyFill="1" applyAlignment="1">
      <alignment vertical="center"/>
    </xf>
    <xf numFmtId="4" fontId="15" fillId="9" borderId="3" xfId="0" applyNumberFormat="1" applyFont="1" applyFill="1" applyBorder="1" applyAlignment="1">
      <alignment horizontal="center" vertical="center" wrapText="1"/>
    </xf>
    <xf numFmtId="0" fontId="8" fillId="3" borderId="4" xfId="0" applyFont="1" applyFill="1" applyBorder="1" applyAlignment="1">
      <alignment vertical="top"/>
    </xf>
    <xf numFmtId="0" fontId="18" fillId="4" borderId="4" xfId="0" applyFont="1" applyFill="1" applyBorder="1" applyAlignment="1">
      <alignment horizontal="center" vertical="top"/>
    </xf>
    <xf numFmtId="0" fontId="15" fillId="0" borderId="4" xfId="0" applyFont="1" applyBorder="1" applyAlignment="1">
      <alignment horizontal="center" vertical="center"/>
    </xf>
    <xf numFmtId="0" fontId="42" fillId="4" borderId="4" xfId="0" applyFont="1" applyFill="1" applyBorder="1" applyAlignment="1">
      <alignment horizontal="center" vertical="center"/>
    </xf>
    <xf numFmtId="0" fontId="43" fillId="3" borderId="4" xfId="0" applyFont="1" applyFill="1" applyBorder="1" applyAlignment="1">
      <alignment horizontal="center" vertical="center"/>
    </xf>
    <xf numFmtId="0" fontId="15" fillId="0" borderId="4" xfId="0" applyFont="1" applyBorder="1" applyAlignment="1">
      <alignment horizontal="center" vertical="center" wrapText="1"/>
    </xf>
    <xf numFmtId="0" fontId="10" fillId="0" borderId="0" xfId="0" applyFont="1" applyFill="1" applyAlignment="1">
      <alignment horizontal="center" vertical="center"/>
    </xf>
    <xf numFmtId="0" fontId="15" fillId="0" borderId="4" xfId="2" applyFont="1" applyFill="1" applyAlignment="1">
      <alignment horizontal="center" vertical="center" wrapText="1"/>
    </xf>
    <xf numFmtId="0" fontId="10" fillId="0" borderId="4" xfId="2" applyFont="1" applyFill="1" applyAlignment="1">
      <alignment horizontal="center" vertical="center"/>
    </xf>
    <xf numFmtId="0" fontId="15" fillId="0" borderId="4" xfId="2" applyFont="1" applyFill="1" applyBorder="1" applyAlignment="1">
      <alignment horizontal="center" vertical="center"/>
    </xf>
    <xf numFmtId="0" fontId="42" fillId="0" borderId="4" xfId="2" applyFont="1" applyFill="1" applyBorder="1" applyAlignment="1">
      <alignment horizontal="center" vertical="center"/>
    </xf>
    <xf numFmtId="0" fontId="15" fillId="0" borderId="4" xfId="2" applyFont="1" applyFill="1" applyAlignment="1">
      <alignment vertical="center"/>
    </xf>
    <xf numFmtId="0" fontId="15" fillId="0" borderId="4" xfId="2" applyFont="1" applyFill="1" applyAlignment="1">
      <alignment horizontal="center" vertical="center"/>
    </xf>
    <xf numFmtId="0" fontId="15" fillId="0" borderId="4" xfId="2" applyFont="1" applyFill="1" applyBorder="1" applyAlignment="1">
      <alignment horizontal="center" vertical="center" wrapText="1"/>
    </xf>
    <xf numFmtId="0" fontId="10" fillId="0" borderId="4" xfId="2" applyFont="1" applyFill="1" applyAlignment="1">
      <alignment horizontal="center" vertical="center" wrapText="1"/>
    </xf>
    <xf numFmtId="0" fontId="25" fillId="0" borderId="4" xfId="2" applyFont="1" applyFill="1" applyBorder="1" applyAlignment="1">
      <alignment horizontal="center" vertical="top"/>
    </xf>
    <xf numFmtId="0" fontId="12" fillId="0" borderId="4" xfId="2" applyFont="1" applyFill="1" applyAlignment="1">
      <alignment horizontal="center" vertical="center"/>
    </xf>
    <xf numFmtId="0" fontId="10" fillId="0" borderId="4" xfId="2" applyFont="1" applyFill="1" applyBorder="1" applyAlignment="1">
      <alignment horizontal="center" vertical="center"/>
    </xf>
    <xf numFmtId="0" fontId="1" fillId="0" borderId="4" xfId="2" applyFont="1" applyFill="1" applyAlignment="1">
      <alignment horizontal="center" vertical="center"/>
    </xf>
    <xf numFmtId="0" fontId="10" fillId="0" borderId="4" xfId="4" applyFont="1" applyFill="1" applyAlignment="1">
      <alignment horizontal="center" vertical="center"/>
    </xf>
    <xf numFmtId="0" fontId="16" fillId="0" borderId="4" xfId="2" applyFont="1" applyFill="1" applyAlignment="1">
      <alignment horizontal="center" vertical="center"/>
    </xf>
    <xf numFmtId="0" fontId="1" fillId="0" borderId="0" xfId="0" applyFont="1" applyAlignment="1">
      <alignment horizontal="center" vertical="top" wrapText="1"/>
    </xf>
    <xf numFmtId="0" fontId="12" fillId="0" borderId="0" xfId="0" applyFont="1" applyAlignment="1">
      <alignment horizontal="center" vertical="top" wrapText="1"/>
    </xf>
    <xf numFmtId="0" fontId="23" fillId="3" borderId="3" xfId="0" applyFont="1" applyFill="1" applyBorder="1" applyAlignment="1">
      <alignment horizontal="left" vertical="center" wrapText="1"/>
    </xf>
  </cellXfs>
  <cellStyles count="5">
    <cellStyle name="Moneda" xfId="1" builtinId="4"/>
    <cellStyle name="Moneda 2" xfId="3"/>
    <cellStyle name="Normal" xfId="0" builtinId="0"/>
    <cellStyle name="Normal 2" xfId="2"/>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15874</xdr:rowOff>
    </xdr:from>
    <xdr:to>
      <xdr:col>1</xdr:col>
      <xdr:colOff>927100</xdr:colOff>
      <xdr:row>4</xdr:row>
      <xdr:rowOff>153595</xdr:rowOff>
    </xdr:to>
    <xdr:pic>
      <xdr:nvPicPr>
        <xdr:cNvPr id="2" name="Imagen 1">
          <a:extLst>
            <a:ext uri="{FF2B5EF4-FFF2-40B4-BE49-F238E27FC236}">
              <a16:creationId xmlns="" xmlns:a16="http://schemas.microsoft.com/office/drawing/2014/main" id="{2B63FE69-03DA-4BA8-BF3C-1345B4A68314}"/>
            </a:ext>
          </a:extLst>
        </xdr:cNvPr>
        <xdr:cNvPicPr>
          <a:picLocks noChangeAspect="1"/>
        </xdr:cNvPicPr>
      </xdr:nvPicPr>
      <xdr:blipFill>
        <a:blip xmlns:r="http://schemas.openxmlformats.org/officeDocument/2006/relationships" r:embed="rId1"/>
        <a:stretch>
          <a:fillRect/>
        </a:stretch>
      </xdr:blipFill>
      <xdr:spPr>
        <a:xfrm>
          <a:off x="142875" y="196849"/>
          <a:ext cx="1689100" cy="680646"/>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95"/>
  <sheetViews>
    <sheetView tabSelected="1" view="pageBreakPreview" topLeftCell="B868" zoomScaleNormal="90" zoomScaleSheetLayoutView="100" workbookViewId="0">
      <selection activeCell="E871" sqref="E871"/>
    </sheetView>
  </sheetViews>
  <sheetFormatPr baseColWidth="10" defaultColWidth="12.625" defaultRowHeight="14.25"/>
  <cols>
    <col min="1" max="1" width="11.875" style="72" customWidth="1"/>
    <col min="2" max="2" width="16" style="72" customWidth="1"/>
    <col min="3" max="3" width="64.375" style="64" customWidth="1"/>
    <col min="4" max="4" width="7.625" style="78" customWidth="1"/>
    <col min="5" max="5" width="9.125" style="79" customWidth="1"/>
    <col min="6" max="6" width="16.625" style="65" bestFit="1" customWidth="1"/>
    <col min="7" max="7" width="25" style="72" customWidth="1"/>
    <col min="8" max="8" width="21.625" style="72" customWidth="1"/>
    <col min="9" max="9" width="12.625" style="79"/>
    <col min="10" max="16384" width="12.625" style="72"/>
  </cols>
  <sheetData>
    <row r="1" spans="1:8">
      <c r="A1" s="1"/>
      <c r="B1" s="1"/>
      <c r="C1" s="21"/>
      <c r="D1" s="92"/>
      <c r="E1" s="80"/>
      <c r="F1" s="2"/>
      <c r="G1" s="1"/>
      <c r="H1" s="3" t="s">
        <v>1</v>
      </c>
    </row>
    <row r="2" spans="1:8">
      <c r="A2" s="4"/>
      <c r="B2" s="4"/>
      <c r="C2" s="22"/>
      <c r="D2" s="93"/>
      <c r="E2" s="80"/>
      <c r="F2" s="5"/>
      <c r="G2" s="6"/>
      <c r="H2" s="2"/>
    </row>
    <row r="3" spans="1:8">
      <c r="A3" s="1"/>
      <c r="B3" s="1"/>
      <c r="C3" s="255" t="s">
        <v>2</v>
      </c>
      <c r="D3" s="255"/>
      <c r="E3" s="255"/>
      <c r="F3" s="72"/>
    </row>
    <row r="4" spans="1:8">
      <c r="A4" s="1"/>
      <c r="B4" s="1"/>
      <c r="C4" s="256" t="s">
        <v>3</v>
      </c>
      <c r="D4" s="256"/>
      <c r="E4" s="256"/>
      <c r="F4" s="72"/>
    </row>
    <row r="5" spans="1:8">
      <c r="A5" s="7"/>
      <c r="B5" s="7"/>
      <c r="C5" s="256" t="s">
        <v>4</v>
      </c>
      <c r="D5" s="256"/>
      <c r="E5" s="256"/>
      <c r="F5" s="72"/>
    </row>
    <row r="6" spans="1:8">
      <c r="A6" s="8"/>
      <c r="B6" s="8"/>
      <c r="C6" s="23"/>
      <c r="D6" s="47"/>
      <c r="E6" s="81"/>
      <c r="F6" s="5"/>
      <c r="G6" s="9"/>
      <c r="H6" s="24"/>
    </row>
    <row r="7" spans="1:8">
      <c r="A7" s="8"/>
      <c r="B7" s="8"/>
      <c r="C7" s="23"/>
      <c r="D7" s="47"/>
      <c r="E7" s="81"/>
      <c r="F7" s="5"/>
      <c r="G7" s="9" t="s">
        <v>728</v>
      </c>
      <c r="H7" s="5"/>
    </row>
    <row r="8" spans="1:8">
      <c r="A8" s="10" t="s">
        <v>5</v>
      </c>
      <c r="B8" s="10"/>
      <c r="C8" s="23" t="s">
        <v>16</v>
      </c>
      <c r="D8" s="94"/>
      <c r="E8" s="82"/>
      <c r="F8" s="11"/>
      <c r="G8" s="11"/>
      <c r="H8" s="11"/>
    </row>
    <row r="9" spans="1:8">
      <c r="A9" s="10" t="s">
        <v>6</v>
      </c>
      <c r="B9" s="10"/>
      <c r="C9" s="23" t="s">
        <v>16</v>
      </c>
      <c r="D9" s="94"/>
      <c r="E9" s="82"/>
      <c r="F9" s="11"/>
      <c r="G9" s="11"/>
      <c r="H9" s="11" t="s">
        <v>727</v>
      </c>
    </row>
    <row r="10" spans="1:8">
      <c r="A10" s="10" t="s">
        <v>7</v>
      </c>
      <c r="B10" s="10"/>
      <c r="C10" s="23" t="s">
        <v>17</v>
      </c>
      <c r="D10" s="94"/>
      <c r="E10" s="82"/>
      <c r="F10" s="11"/>
      <c r="G10" s="11"/>
      <c r="H10" s="11"/>
    </row>
    <row r="11" spans="1:8">
      <c r="A11" s="10" t="s">
        <v>8</v>
      </c>
      <c r="B11" s="10"/>
      <c r="C11" s="23" t="s">
        <v>18</v>
      </c>
      <c r="D11" s="94"/>
      <c r="E11" s="82"/>
      <c r="F11" s="11"/>
      <c r="G11" s="11"/>
      <c r="H11" s="11"/>
    </row>
    <row r="12" spans="1:8" ht="20.25" customHeight="1" thickBot="1">
      <c r="A12" s="12"/>
      <c r="B12" s="12"/>
      <c r="C12" s="25"/>
      <c r="D12" s="47"/>
      <c r="E12" s="83"/>
      <c r="F12" s="13" t="s">
        <v>9</v>
      </c>
      <c r="G12" s="14" t="s">
        <v>726</v>
      </c>
      <c r="H12" s="26" t="s">
        <v>729</v>
      </c>
    </row>
    <row r="13" spans="1:8" ht="15" thickBot="1">
      <c r="A13" s="15" t="s">
        <v>10</v>
      </c>
      <c r="B13" s="15"/>
      <c r="C13" s="68" t="s">
        <v>11</v>
      </c>
      <c r="D13" s="15" t="s">
        <v>19</v>
      </c>
      <c r="E13" s="17" t="s">
        <v>20</v>
      </c>
      <c r="F13" s="16" t="s">
        <v>12</v>
      </c>
      <c r="G13" s="17" t="s">
        <v>21</v>
      </c>
      <c r="H13" s="16" t="s">
        <v>13</v>
      </c>
    </row>
    <row r="14" spans="1:8" ht="18">
      <c r="A14" s="18"/>
      <c r="B14" s="234"/>
      <c r="C14" s="76" t="s">
        <v>22</v>
      </c>
      <c r="D14" s="95"/>
      <c r="E14" s="84"/>
      <c r="F14" s="19"/>
      <c r="G14" s="77"/>
      <c r="H14" s="19"/>
    </row>
    <row r="15" spans="1:8">
      <c r="A15" s="27"/>
      <c r="B15" s="235"/>
      <c r="C15" s="69" t="s">
        <v>23</v>
      </c>
      <c r="D15" s="96"/>
      <c r="E15" s="85"/>
      <c r="F15" s="74"/>
      <c r="G15" s="28"/>
      <c r="H15" s="75"/>
    </row>
    <row r="16" spans="1:8" ht="48">
      <c r="A16" s="111">
        <f>A15+10</f>
        <v>10</v>
      </c>
      <c r="B16" s="242" t="s">
        <v>445</v>
      </c>
      <c r="C16" s="107" t="s">
        <v>24</v>
      </c>
      <c r="D16" s="51" t="s">
        <v>25</v>
      </c>
      <c r="E16" s="52">
        <v>8996.11</v>
      </c>
      <c r="F16" s="112"/>
      <c r="G16" s="111"/>
      <c r="H16" s="113">
        <f>F16*E16</f>
        <v>0</v>
      </c>
    </row>
    <row r="17" spans="1:8">
      <c r="A17" s="114"/>
      <c r="B17" s="243"/>
      <c r="C17" s="192"/>
      <c r="D17" s="115"/>
      <c r="E17" s="116"/>
      <c r="F17" s="117"/>
      <c r="G17" s="114"/>
      <c r="H17" s="118"/>
    </row>
    <row r="18" spans="1:8">
      <c r="A18" s="138"/>
      <c r="B18" s="244"/>
      <c r="C18" s="103" t="s">
        <v>26</v>
      </c>
      <c r="D18" s="119"/>
      <c r="E18" s="120"/>
      <c r="F18" s="121"/>
      <c r="G18" s="193"/>
      <c r="H18" s="122"/>
    </row>
    <row r="19" spans="1:8">
      <c r="A19" s="158"/>
      <c r="B19" s="245"/>
      <c r="C19" s="194"/>
      <c r="D19" s="51"/>
      <c r="E19" s="123"/>
      <c r="F19" s="112"/>
      <c r="G19" s="195"/>
      <c r="H19" s="113"/>
    </row>
    <row r="20" spans="1:8" ht="72">
      <c r="A20" s="111">
        <f>A16+10</f>
        <v>20</v>
      </c>
      <c r="B20" s="242" t="s">
        <v>538</v>
      </c>
      <c r="C20" s="107" t="s">
        <v>309</v>
      </c>
      <c r="D20" s="51" t="s">
        <v>27</v>
      </c>
      <c r="E20" s="123">
        <v>10</v>
      </c>
      <c r="F20" s="112"/>
      <c r="G20" s="124"/>
      <c r="H20" s="113">
        <f t="shared" ref="H20:H82" si="0">F20*E20</f>
        <v>0</v>
      </c>
    </row>
    <row r="21" spans="1:8">
      <c r="A21" s="111"/>
      <c r="B21" s="246"/>
      <c r="C21" s="107"/>
      <c r="D21" s="51"/>
      <c r="E21" s="52"/>
      <c r="F21" s="112"/>
      <c r="G21" s="158"/>
      <c r="H21" s="113"/>
    </row>
    <row r="22" spans="1:8" ht="60">
      <c r="A22" s="111">
        <v>40</v>
      </c>
      <c r="B22" s="242" t="s">
        <v>539</v>
      </c>
      <c r="C22" s="107" t="s">
        <v>310</v>
      </c>
      <c r="D22" s="51" t="s">
        <v>28</v>
      </c>
      <c r="E22" s="52">
        <v>2</v>
      </c>
      <c r="F22" s="112"/>
      <c r="G22" s="158"/>
      <c r="H22" s="113">
        <f t="shared" si="0"/>
        <v>0</v>
      </c>
    </row>
    <row r="23" spans="1:8">
      <c r="A23" s="111"/>
      <c r="B23" s="246"/>
      <c r="C23" s="194"/>
      <c r="D23" s="111"/>
      <c r="E23" s="124"/>
      <c r="F23" s="112"/>
      <c r="G23" s="158"/>
      <c r="H23" s="125"/>
    </row>
    <row r="24" spans="1:8" ht="60">
      <c r="A24" s="111">
        <f>A22+10</f>
        <v>50</v>
      </c>
      <c r="B24" s="242" t="s">
        <v>540</v>
      </c>
      <c r="C24" s="107" t="s">
        <v>311</v>
      </c>
      <c r="D24" s="51" t="s">
        <v>29</v>
      </c>
      <c r="E24" s="124">
        <v>362</v>
      </c>
      <c r="F24" s="112"/>
      <c r="G24" s="158"/>
      <c r="H24" s="113">
        <f t="shared" si="0"/>
        <v>0</v>
      </c>
    </row>
    <row r="25" spans="1:8">
      <c r="A25" s="111"/>
      <c r="B25" s="246"/>
      <c r="C25" s="194"/>
      <c r="D25" s="111"/>
      <c r="E25" s="124"/>
      <c r="F25" s="112"/>
      <c r="G25" s="158"/>
      <c r="H25" s="125"/>
    </row>
    <row r="26" spans="1:8" ht="60">
      <c r="A26" s="111">
        <f>A24+10</f>
        <v>60</v>
      </c>
      <c r="B26" s="242" t="s">
        <v>538</v>
      </c>
      <c r="C26" s="194" t="s">
        <v>312</v>
      </c>
      <c r="D26" s="51" t="s">
        <v>27</v>
      </c>
      <c r="E26" s="52">
        <v>10</v>
      </c>
      <c r="F26" s="112"/>
      <c r="G26" s="158"/>
      <c r="H26" s="113">
        <f t="shared" si="0"/>
        <v>0</v>
      </c>
    </row>
    <row r="27" spans="1:8">
      <c r="A27" s="111"/>
      <c r="B27" s="246"/>
      <c r="C27" s="194"/>
      <c r="D27" s="111"/>
      <c r="E27" s="124"/>
      <c r="F27" s="112"/>
      <c r="G27" s="158"/>
      <c r="H27" s="125"/>
    </row>
    <row r="28" spans="1:8" ht="72">
      <c r="A28" s="111">
        <f>A26+10</f>
        <v>70</v>
      </c>
      <c r="B28" s="242" t="s">
        <v>541</v>
      </c>
      <c r="C28" s="194" t="s">
        <v>313</v>
      </c>
      <c r="D28" s="51" t="s">
        <v>28</v>
      </c>
      <c r="E28" s="52">
        <v>1</v>
      </c>
      <c r="F28" s="112"/>
      <c r="G28" s="158"/>
      <c r="H28" s="113">
        <f t="shared" si="0"/>
        <v>0</v>
      </c>
    </row>
    <row r="29" spans="1:8">
      <c r="A29" s="111"/>
      <c r="B29" s="246"/>
      <c r="C29" s="194"/>
      <c r="D29" s="51"/>
      <c r="E29" s="52"/>
      <c r="F29" s="112"/>
      <c r="G29" s="158"/>
      <c r="H29" s="113"/>
    </row>
    <row r="30" spans="1:8" ht="60">
      <c r="A30" s="111">
        <f>A32+10</f>
        <v>10</v>
      </c>
      <c r="B30" s="242" t="s">
        <v>541</v>
      </c>
      <c r="C30" s="107" t="s">
        <v>314</v>
      </c>
      <c r="D30" s="111" t="s">
        <v>27</v>
      </c>
      <c r="E30" s="126">
        <v>155</v>
      </c>
      <c r="F30" s="112"/>
      <c r="G30" s="158"/>
      <c r="H30" s="125">
        <f t="shared" ref="H30" si="1">F30*E30</f>
        <v>0</v>
      </c>
    </row>
    <row r="31" spans="1:8">
      <c r="A31" s="111"/>
      <c r="B31" s="246"/>
      <c r="C31" s="194"/>
      <c r="D31" s="111"/>
      <c r="E31" s="124"/>
      <c r="F31" s="112"/>
      <c r="G31" s="158"/>
      <c r="H31" s="125"/>
    </row>
    <row r="32" spans="1:8">
      <c r="A32" s="138"/>
      <c r="B32" s="244"/>
      <c r="C32" s="103" t="s">
        <v>30</v>
      </c>
      <c r="D32" s="119"/>
      <c r="E32" s="120"/>
      <c r="F32" s="121"/>
      <c r="G32" s="193"/>
      <c r="H32" s="122"/>
    </row>
    <row r="33" spans="1:8">
      <c r="A33" s="111"/>
      <c r="B33" s="246"/>
      <c r="C33" s="194"/>
      <c r="D33" s="111"/>
      <c r="E33" s="124"/>
      <c r="F33" s="112"/>
      <c r="G33" s="158"/>
      <c r="H33" s="125"/>
    </row>
    <row r="34" spans="1:8" ht="48">
      <c r="A34" s="111">
        <f>A28+10</f>
        <v>80</v>
      </c>
      <c r="B34" s="242" t="s">
        <v>542</v>
      </c>
      <c r="C34" s="194" t="s">
        <v>322</v>
      </c>
      <c r="D34" s="51" t="s">
        <v>28</v>
      </c>
      <c r="E34" s="52">
        <v>1</v>
      </c>
      <c r="F34" s="112"/>
      <c r="G34" s="158"/>
      <c r="H34" s="113">
        <f t="shared" si="0"/>
        <v>0</v>
      </c>
    </row>
    <row r="35" spans="1:8">
      <c r="A35" s="111"/>
      <c r="B35" s="246"/>
      <c r="C35" s="194"/>
      <c r="D35" s="51"/>
      <c r="E35" s="127"/>
      <c r="F35" s="112"/>
      <c r="G35" s="158"/>
      <c r="H35" s="113"/>
    </row>
    <row r="36" spans="1:8" ht="60">
      <c r="A36" s="111">
        <f>A34+10</f>
        <v>90</v>
      </c>
      <c r="B36" s="242" t="s">
        <v>543</v>
      </c>
      <c r="C36" s="194" t="s">
        <v>323</v>
      </c>
      <c r="D36" s="51" t="s">
        <v>28</v>
      </c>
      <c r="E36" s="52">
        <v>2</v>
      </c>
      <c r="F36" s="112"/>
      <c r="G36" s="158"/>
      <c r="H36" s="113">
        <f t="shared" si="0"/>
        <v>0</v>
      </c>
    </row>
    <row r="37" spans="1:8">
      <c r="A37" s="111"/>
      <c r="B37" s="246"/>
      <c r="C37" s="194"/>
      <c r="D37" s="51"/>
      <c r="E37" s="127"/>
      <c r="F37" s="112"/>
      <c r="G37" s="158"/>
      <c r="H37" s="113"/>
    </row>
    <row r="38" spans="1:8" ht="60">
      <c r="A38" s="111">
        <f>A36+10</f>
        <v>100</v>
      </c>
      <c r="B38" s="242" t="s">
        <v>544</v>
      </c>
      <c r="C38" s="194" t="s">
        <v>324</v>
      </c>
      <c r="D38" s="51" t="s">
        <v>28</v>
      </c>
      <c r="E38" s="52">
        <v>4</v>
      </c>
      <c r="F38" s="112"/>
      <c r="G38" s="158"/>
      <c r="H38" s="113">
        <f t="shared" si="0"/>
        <v>0</v>
      </c>
    </row>
    <row r="39" spans="1:8">
      <c r="A39" s="111"/>
      <c r="B39" s="246"/>
      <c r="C39" s="194"/>
      <c r="D39" s="51"/>
      <c r="E39" s="127"/>
      <c r="F39" s="112"/>
      <c r="G39" s="158"/>
      <c r="H39" s="113"/>
    </row>
    <row r="40" spans="1:8" ht="60">
      <c r="A40" s="111">
        <f>A38+10</f>
        <v>110</v>
      </c>
      <c r="B40" s="242" t="s">
        <v>545</v>
      </c>
      <c r="C40" s="194" t="s">
        <v>325</v>
      </c>
      <c r="D40" s="51" t="s">
        <v>28</v>
      </c>
      <c r="E40" s="52">
        <v>5</v>
      </c>
      <c r="F40" s="112"/>
      <c r="G40" s="158"/>
      <c r="H40" s="113">
        <f t="shared" si="0"/>
        <v>0</v>
      </c>
    </row>
    <row r="41" spans="1:8">
      <c r="A41" s="111"/>
      <c r="B41" s="246"/>
      <c r="C41" s="194"/>
      <c r="D41" s="51"/>
      <c r="E41" s="127"/>
      <c r="F41" s="112"/>
      <c r="G41" s="158"/>
      <c r="H41" s="113"/>
    </row>
    <row r="42" spans="1:8" ht="60">
      <c r="A42" s="111">
        <f>A40+10</f>
        <v>120</v>
      </c>
      <c r="B42" s="242" t="s">
        <v>546</v>
      </c>
      <c r="C42" s="194" t="s">
        <v>326</v>
      </c>
      <c r="D42" s="51" t="s">
        <v>28</v>
      </c>
      <c r="E42" s="52">
        <v>1</v>
      </c>
      <c r="F42" s="112"/>
      <c r="G42" s="158"/>
      <c r="H42" s="113">
        <f t="shared" si="0"/>
        <v>0</v>
      </c>
    </row>
    <row r="43" spans="1:8">
      <c r="A43" s="111"/>
      <c r="B43" s="246"/>
      <c r="C43" s="194"/>
      <c r="D43" s="51"/>
      <c r="E43" s="127"/>
      <c r="F43" s="112"/>
      <c r="G43" s="158"/>
      <c r="H43" s="113"/>
    </row>
    <row r="44" spans="1:8" ht="60">
      <c r="A44" s="111">
        <f>A42+10</f>
        <v>130</v>
      </c>
      <c r="B44" s="242" t="s">
        <v>547</v>
      </c>
      <c r="C44" s="194" t="s">
        <v>327</v>
      </c>
      <c r="D44" s="51" t="s">
        <v>28</v>
      </c>
      <c r="E44" s="52">
        <v>10</v>
      </c>
      <c r="F44" s="112"/>
      <c r="G44" s="158"/>
      <c r="H44" s="113">
        <f t="shared" si="0"/>
        <v>0</v>
      </c>
    </row>
    <row r="45" spans="1:8">
      <c r="A45" s="111"/>
      <c r="B45" s="246"/>
      <c r="C45" s="194"/>
      <c r="D45" s="51"/>
      <c r="E45" s="127"/>
      <c r="F45" s="112"/>
      <c r="G45" s="158"/>
      <c r="H45" s="113"/>
    </row>
    <row r="46" spans="1:8" ht="48">
      <c r="A46" s="111">
        <f>A44+10</f>
        <v>140</v>
      </c>
      <c r="B46" s="242" t="s">
        <v>547</v>
      </c>
      <c r="C46" s="194" t="s">
        <v>328</v>
      </c>
      <c r="D46" s="51" t="s">
        <v>28</v>
      </c>
      <c r="E46" s="52">
        <v>6</v>
      </c>
      <c r="F46" s="112"/>
      <c r="G46" s="158"/>
      <c r="H46" s="113">
        <f t="shared" si="0"/>
        <v>0</v>
      </c>
    </row>
    <row r="47" spans="1:8">
      <c r="A47" s="111"/>
      <c r="B47" s="246"/>
      <c r="C47" s="194"/>
      <c r="D47" s="51"/>
      <c r="E47" s="127"/>
      <c r="F47" s="112"/>
      <c r="G47" s="158"/>
      <c r="H47" s="113"/>
    </row>
    <row r="48" spans="1:8" ht="60">
      <c r="A48" s="111">
        <f>A46+10</f>
        <v>150</v>
      </c>
      <c r="B48" s="242" t="s">
        <v>548</v>
      </c>
      <c r="C48" s="194" t="s">
        <v>329</v>
      </c>
      <c r="D48" s="51" t="s">
        <v>28</v>
      </c>
      <c r="E48" s="52">
        <v>2</v>
      </c>
      <c r="F48" s="112"/>
      <c r="G48" s="158"/>
      <c r="H48" s="113">
        <f t="shared" si="0"/>
        <v>0</v>
      </c>
    </row>
    <row r="49" spans="1:8">
      <c r="A49" s="114"/>
      <c r="B49" s="243"/>
      <c r="C49" s="196"/>
      <c r="D49" s="115"/>
      <c r="E49" s="128"/>
      <c r="F49" s="117"/>
      <c r="G49" s="159"/>
      <c r="H49" s="118"/>
    </row>
    <row r="50" spans="1:8" ht="48">
      <c r="A50" s="114">
        <f>A48+10</f>
        <v>160</v>
      </c>
      <c r="B50" s="242" t="s">
        <v>542</v>
      </c>
      <c r="C50" s="196" t="s">
        <v>330</v>
      </c>
      <c r="D50" s="115" t="s">
        <v>28</v>
      </c>
      <c r="E50" s="116">
        <v>2</v>
      </c>
      <c r="F50" s="117"/>
      <c r="G50" s="159"/>
      <c r="H50" s="118">
        <f t="shared" si="0"/>
        <v>0</v>
      </c>
    </row>
    <row r="51" spans="1:8">
      <c r="A51" s="111"/>
      <c r="B51" s="246"/>
      <c r="C51" s="194"/>
      <c r="D51" s="51"/>
      <c r="E51" s="127"/>
      <c r="F51" s="112"/>
      <c r="G51" s="158"/>
      <c r="H51" s="113"/>
    </row>
    <row r="52" spans="1:8" ht="60">
      <c r="A52" s="111">
        <f>A50+10</f>
        <v>170</v>
      </c>
      <c r="B52" s="242" t="s">
        <v>549</v>
      </c>
      <c r="C52" s="194" t="s">
        <v>331</v>
      </c>
      <c r="D52" s="51" t="s">
        <v>28</v>
      </c>
      <c r="E52" s="52">
        <v>5</v>
      </c>
      <c r="F52" s="112"/>
      <c r="G52" s="158"/>
      <c r="H52" s="113">
        <f t="shared" si="0"/>
        <v>0</v>
      </c>
    </row>
    <row r="53" spans="1:8">
      <c r="A53" s="111"/>
      <c r="B53" s="246"/>
      <c r="C53" s="194"/>
      <c r="D53" s="51"/>
      <c r="E53" s="127"/>
      <c r="F53" s="112"/>
      <c r="G53" s="158"/>
      <c r="H53" s="113"/>
    </row>
    <row r="54" spans="1:8" ht="60">
      <c r="A54" s="111">
        <f>A52+10</f>
        <v>180</v>
      </c>
      <c r="B54" s="242" t="s">
        <v>550</v>
      </c>
      <c r="C54" s="194" t="s">
        <v>332</v>
      </c>
      <c r="D54" s="51" t="s">
        <v>28</v>
      </c>
      <c r="E54" s="52">
        <v>21</v>
      </c>
      <c r="F54" s="112"/>
      <c r="G54" s="158"/>
      <c r="H54" s="113">
        <f t="shared" si="0"/>
        <v>0</v>
      </c>
    </row>
    <row r="55" spans="1:8">
      <c r="A55" s="111"/>
      <c r="B55" s="246"/>
      <c r="C55" s="194"/>
      <c r="D55" s="51"/>
      <c r="E55" s="127"/>
      <c r="F55" s="112"/>
      <c r="G55" s="158"/>
      <c r="H55" s="113"/>
    </row>
    <row r="56" spans="1:8" ht="60">
      <c r="A56" s="111">
        <f>A54+10</f>
        <v>190</v>
      </c>
      <c r="B56" s="242" t="s">
        <v>542</v>
      </c>
      <c r="C56" s="194" t="s">
        <v>333</v>
      </c>
      <c r="D56" s="51" t="s">
        <v>28</v>
      </c>
      <c r="E56" s="52">
        <v>1</v>
      </c>
      <c r="F56" s="112"/>
      <c r="G56" s="158"/>
      <c r="H56" s="113">
        <f t="shared" si="0"/>
        <v>0</v>
      </c>
    </row>
    <row r="57" spans="1:8">
      <c r="A57" s="111"/>
      <c r="B57" s="246"/>
      <c r="C57" s="194"/>
      <c r="D57" s="51"/>
      <c r="E57" s="127"/>
      <c r="F57" s="112"/>
      <c r="G57" s="158"/>
      <c r="H57" s="113"/>
    </row>
    <row r="58" spans="1:8" ht="60">
      <c r="A58" s="114">
        <f>A56+10</f>
        <v>200</v>
      </c>
      <c r="B58" s="242" t="s">
        <v>542</v>
      </c>
      <c r="C58" s="196" t="s">
        <v>334</v>
      </c>
      <c r="D58" s="115" t="s">
        <v>28</v>
      </c>
      <c r="E58" s="116">
        <v>1</v>
      </c>
      <c r="F58" s="117"/>
      <c r="G58" s="159"/>
      <c r="H58" s="118">
        <f t="shared" si="0"/>
        <v>0</v>
      </c>
    </row>
    <row r="59" spans="1:8">
      <c r="A59" s="111"/>
      <c r="B59" s="246"/>
      <c r="C59" s="194"/>
      <c r="D59" s="51"/>
      <c r="E59" s="127"/>
      <c r="F59" s="112"/>
      <c r="G59" s="158"/>
      <c r="H59" s="113"/>
    </row>
    <row r="60" spans="1:8" ht="60">
      <c r="A60" s="111">
        <f>A58+10</f>
        <v>210</v>
      </c>
      <c r="B60" s="242" t="s">
        <v>551</v>
      </c>
      <c r="C60" s="194" t="s">
        <v>335</v>
      </c>
      <c r="D60" s="51" t="s">
        <v>28</v>
      </c>
      <c r="E60" s="52">
        <v>1</v>
      </c>
      <c r="F60" s="112"/>
      <c r="G60" s="158"/>
      <c r="H60" s="113">
        <f t="shared" si="0"/>
        <v>0</v>
      </c>
    </row>
    <row r="61" spans="1:8">
      <c r="A61" s="111"/>
      <c r="B61" s="246"/>
      <c r="C61" s="194"/>
      <c r="D61" s="51"/>
      <c r="E61" s="127"/>
      <c r="F61" s="112"/>
      <c r="G61" s="158"/>
      <c r="H61" s="113"/>
    </row>
    <row r="62" spans="1:8" ht="48">
      <c r="A62" s="111">
        <f>A60+10</f>
        <v>220</v>
      </c>
      <c r="B62" s="242" t="s">
        <v>552</v>
      </c>
      <c r="C62" s="194" t="s">
        <v>336</v>
      </c>
      <c r="D62" s="51" t="s">
        <v>28</v>
      </c>
      <c r="E62" s="123">
        <v>120</v>
      </c>
      <c r="F62" s="112"/>
      <c r="G62" s="158"/>
      <c r="H62" s="113">
        <f t="shared" si="0"/>
        <v>0</v>
      </c>
    </row>
    <row r="63" spans="1:8">
      <c r="A63" s="111"/>
      <c r="B63" s="246"/>
      <c r="C63" s="194"/>
      <c r="D63" s="111"/>
      <c r="E63" s="52"/>
      <c r="F63" s="112"/>
      <c r="G63" s="158"/>
      <c r="H63" s="125"/>
    </row>
    <row r="64" spans="1:8" ht="60">
      <c r="A64" s="111">
        <f>A62+10</f>
        <v>230</v>
      </c>
      <c r="B64" s="242" t="s">
        <v>553</v>
      </c>
      <c r="C64" s="194" t="s">
        <v>337</v>
      </c>
      <c r="D64" s="51" t="s">
        <v>29</v>
      </c>
      <c r="E64" s="123">
        <v>340</v>
      </c>
      <c r="F64" s="112"/>
      <c r="G64" s="158"/>
      <c r="H64" s="113">
        <f t="shared" si="0"/>
        <v>0</v>
      </c>
    </row>
    <row r="65" spans="1:8">
      <c r="A65" s="111"/>
      <c r="B65" s="246"/>
      <c r="C65" s="194"/>
      <c r="D65" s="111"/>
      <c r="E65" s="52"/>
      <c r="F65" s="112"/>
      <c r="G65" s="158"/>
      <c r="H65" s="125"/>
    </row>
    <row r="66" spans="1:8" ht="60">
      <c r="A66" s="111">
        <f>A64+10</f>
        <v>240</v>
      </c>
      <c r="B66" s="242" t="s">
        <v>554</v>
      </c>
      <c r="C66" s="194" t="s">
        <v>338</v>
      </c>
      <c r="D66" s="51" t="s">
        <v>28</v>
      </c>
      <c r="E66" s="52">
        <v>2</v>
      </c>
      <c r="F66" s="112"/>
      <c r="G66" s="158"/>
      <c r="H66" s="113">
        <f t="shared" si="0"/>
        <v>0</v>
      </c>
    </row>
    <row r="67" spans="1:8">
      <c r="A67" s="111"/>
      <c r="B67" s="246"/>
      <c r="C67" s="194"/>
      <c r="D67" s="51"/>
      <c r="E67" s="52"/>
      <c r="F67" s="112"/>
      <c r="G67" s="158"/>
      <c r="H67" s="113"/>
    </row>
    <row r="68" spans="1:8" ht="60">
      <c r="A68" s="111">
        <v>241</v>
      </c>
      <c r="B68" s="242" t="s">
        <v>555</v>
      </c>
      <c r="C68" s="194" t="s">
        <v>339</v>
      </c>
      <c r="D68" s="51" t="s">
        <v>28</v>
      </c>
      <c r="E68" s="52">
        <v>2</v>
      </c>
      <c r="F68" s="112"/>
      <c r="G68" s="158"/>
      <c r="H68" s="113">
        <f t="shared" si="0"/>
        <v>0</v>
      </c>
    </row>
    <row r="69" spans="1:8">
      <c r="A69" s="111"/>
      <c r="B69" s="246"/>
      <c r="C69" s="194"/>
      <c r="D69" s="51"/>
      <c r="E69" s="52"/>
      <c r="F69" s="112"/>
      <c r="G69" s="158"/>
      <c r="H69" s="113"/>
    </row>
    <row r="70" spans="1:8" ht="60">
      <c r="A70" s="111">
        <v>242</v>
      </c>
      <c r="B70" s="242" t="s">
        <v>556</v>
      </c>
      <c r="C70" s="194" t="s">
        <v>340</v>
      </c>
      <c r="D70" s="51" t="s">
        <v>28</v>
      </c>
      <c r="E70" s="52">
        <v>2</v>
      </c>
      <c r="F70" s="112"/>
      <c r="G70" s="158"/>
      <c r="H70" s="113">
        <f t="shared" si="0"/>
        <v>0</v>
      </c>
    </row>
    <row r="71" spans="1:8">
      <c r="A71" s="111"/>
      <c r="B71" s="246"/>
      <c r="C71" s="194"/>
      <c r="D71" s="111"/>
      <c r="E71" s="52"/>
      <c r="F71" s="112"/>
      <c r="G71" s="158"/>
      <c r="H71" s="125"/>
    </row>
    <row r="72" spans="1:8">
      <c r="A72" s="138"/>
      <c r="B72" s="244"/>
      <c r="C72" s="103" t="s">
        <v>31</v>
      </c>
      <c r="D72" s="119"/>
      <c r="E72" s="120"/>
      <c r="F72" s="129"/>
      <c r="G72" s="193"/>
      <c r="H72" s="122"/>
    </row>
    <row r="73" spans="1:8">
      <c r="A73" s="111"/>
      <c r="B73" s="246"/>
      <c r="C73" s="194"/>
      <c r="D73" s="111"/>
      <c r="E73" s="52"/>
      <c r="F73" s="112"/>
      <c r="G73" s="158"/>
      <c r="H73" s="125"/>
    </row>
    <row r="74" spans="1:8" ht="120">
      <c r="A74" s="114">
        <f>300</f>
        <v>300</v>
      </c>
      <c r="B74" s="242" t="s">
        <v>557</v>
      </c>
      <c r="C74" s="196" t="s">
        <v>32</v>
      </c>
      <c r="D74" s="114" t="s">
        <v>27</v>
      </c>
      <c r="E74" s="116">
        <v>5</v>
      </c>
      <c r="F74" s="117"/>
      <c r="G74" s="159"/>
      <c r="H74" s="130">
        <f t="shared" si="0"/>
        <v>0</v>
      </c>
    </row>
    <row r="75" spans="1:8">
      <c r="A75" s="111"/>
      <c r="B75" s="246"/>
      <c r="C75" s="194"/>
      <c r="D75" s="111"/>
      <c r="E75" s="52"/>
      <c r="F75" s="112"/>
      <c r="G75" s="158"/>
      <c r="H75" s="125"/>
    </row>
    <row r="76" spans="1:8" ht="60">
      <c r="A76" s="111">
        <f>A74+10</f>
        <v>310</v>
      </c>
      <c r="B76" s="242" t="s">
        <v>558</v>
      </c>
      <c r="C76" s="194" t="s">
        <v>33</v>
      </c>
      <c r="D76" s="111" t="s">
        <v>28</v>
      </c>
      <c r="E76" s="52">
        <v>2</v>
      </c>
      <c r="F76" s="112"/>
      <c r="G76" s="158"/>
      <c r="H76" s="125">
        <f t="shared" si="0"/>
        <v>0</v>
      </c>
    </row>
    <row r="77" spans="1:8">
      <c r="A77" s="111"/>
      <c r="B77" s="246"/>
      <c r="C77" s="194"/>
      <c r="D77" s="111"/>
      <c r="E77" s="52"/>
      <c r="F77" s="112"/>
      <c r="G77" s="158"/>
      <c r="H77" s="125"/>
    </row>
    <row r="78" spans="1:8" ht="36">
      <c r="A78" s="111">
        <f>A76+10</f>
        <v>320</v>
      </c>
      <c r="B78" s="242" t="s">
        <v>559</v>
      </c>
      <c r="C78" s="194" t="s">
        <v>34</v>
      </c>
      <c r="D78" s="51" t="s">
        <v>28</v>
      </c>
      <c r="E78" s="52">
        <v>1</v>
      </c>
      <c r="F78" s="112"/>
      <c r="G78" s="158"/>
      <c r="H78" s="113">
        <f t="shared" si="0"/>
        <v>0</v>
      </c>
    </row>
    <row r="79" spans="1:8">
      <c r="A79" s="111"/>
      <c r="B79" s="246"/>
      <c r="C79" s="194"/>
      <c r="D79" s="51"/>
      <c r="E79" s="52"/>
      <c r="F79" s="112"/>
      <c r="G79" s="158"/>
      <c r="H79" s="113"/>
    </row>
    <row r="80" spans="1:8" ht="36">
      <c r="A80" s="111">
        <f>A78+10</f>
        <v>330</v>
      </c>
      <c r="B80" s="242" t="s">
        <v>560</v>
      </c>
      <c r="C80" s="194" t="s">
        <v>35</v>
      </c>
      <c r="D80" s="111" t="s">
        <v>36</v>
      </c>
      <c r="E80" s="52">
        <v>1</v>
      </c>
      <c r="F80" s="112"/>
      <c r="G80" s="158"/>
      <c r="H80" s="113">
        <f t="shared" si="0"/>
        <v>0</v>
      </c>
    </row>
    <row r="81" spans="1:8">
      <c r="A81" s="111"/>
      <c r="B81" s="246"/>
      <c r="C81" s="194"/>
      <c r="D81" s="111"/>
      <c r="E81" s="52"/>
      <c r="F81" s="112"/>
      <c r="G81" s="158"/>
      <c r="H81" s="125"/>
    </row>
    <row r="82" spans="1:8" ht="24">
      <c r="A82" s="114">
        <f>A80+10</f>
        <v>340</v>
      </c>
      <c r="B82" s="242" t="s">
        <v>561</v>
      </c>
      <c r="C82" s="196" t="s">
        <v>37</v>
      </c>
      <c r="D82" s="114" t="s">
        <v>36</v>
      </c>
      <c r="E82" s="116">
        <v>1</v>
      </c>
      <c r="F82" s="117"/>
      <c r="G82" s="159"/>
      <c r="H82" s="118">
        <f t="shared" si="0"/>
        <v>0</v>
      </c>
    </row>
    <row r="83" spans="1:8">
      <c r="A83" s="111"/>
      <c r="B83" s="246"/>
      <c r="C83" s="194"/>
      <c r="D83" s="111"/>
      <c r="E83" s="52"/>
      <c r="F83" s="112"/>
      <c r="G83" s="158"/>
      <c r="H83" s="125"/>
    </row>
    <row r="84" spans="1:8" ht="36">
      <c r="A84" s="111">
        <f>A82+10</f>
        <v>350</v>
      </c>
      <c r="B84" s="242" t="s">
        <v>562</v>
      </c>
      <c r="C84" s="194" t="s">
        <v>38</v>
      </c>
      <c r="D84" s="111" t="s">
        <v>36</v>
      </c>
      <c r="E84" s="52">
        <v>1</v>
      </c>
      <c r="F84" s="131"/>
      <c r="G84" s="158"/>
      <c r="H84" s="113">
        <f t="shared" ref="H84:H142" si="2">F84*E84</f>
        <v>0</v>
      </c>
    </row>
    <row r="85" spans="1:8">
      <c r="A85" s="111"/>
      <c r="B85" s="246"/>
      <c r="C85" s="194"/>
      <c r="D85" s="111"/>
      <c r="E85" s="52"/>
      <c r="F85" s="112"/>
      <c r="G85" s="158"/>
      <c r="H85" s="125"/>
    </row>
    <row r="86" spans="1:8" ht="36">
      <c r="A86" s="111">
        <f>A84+10</f>
        <v>360</v>
      </c>
      <c r="B86" s="242" t="s">
        <v>563</v>
      </c>
      <c r="C86" s="194" t="s">
        <v>39</v>
      </c>
      <c r="D86" s="111" t="s">
        <v>36</v>
      </c>
      <c r="E86" s="52">
        <v>1</v>
      </c>
      <c r="F86" s="131"/>
      <c r="G86" s="158"/>
      <c r="H86" s="113">
        <f t="shared" si="2"/>
        <v>0</v>
      </c>
    </row>
    <row r="87" spans="1:8">
      <c r="A87" s="111"/>
      <c r="B87" s="246"/>
      <c r="C87" s="194"/>
      <c r="D87" s="111"/>
      <c r="E87" s="52"/>
      <c r="F87" s="112"/>
      <c r="G87" s="158"/>
      <c r="H87" s="125"/>
    </row>
    <row r="88" spans="1:8">
      <c r="A88" s="132"/>
      <c r="B88" s="132"/>
      <c r="C88" s="197" t="s">
        <v>40</v>
      </c>
      <c r="D88" s="133"/>
      <c r="E88" s="134"/>
      <c r="F88" s="135"/>
      <c r="G88" s="198"/>
      <c r="H88" s="136"/>
    </row>
    <row r="89" spans="1:8">
      <c r="A89" s="51"/>
      <c r="B89" s="241"/>
      <c r="C89" s="107"/>
      <c r="D89" s="51"/>
      <c r="E89" s="52"/>
      <c r="F89" s="112"/>
      <c r="G89" s="107"/>
      <c r="H89" s="113"/>
    </row>
    <row r="90" spans="1:8">
      <c r="A90" s="138"/>
      <c r="B90" s="138"/>
      <c r="C90" s="103" t="s">
        <v>41</v>
      </c>
      <c r="D90" s="119"/>
      <c r="E90" s="120"/>
      <c r="F90" s="129"/>
      <c r="G90" s="193"/>
      <c r="H90" s="122"/>
    </row>
    <row r="91" spans="1:8">
      <c r="A91" s="51"/>
      <c r="B91" s="241"/>
      <c r="C91" s="107"/>
      <c r="D91" s="51"/>
      <c r="E91" s="52"/>
      <c r="F91" s="112"/>
      <c r="G91" s="107"/>
      <c r="H91" s="113"/>
    </row>
    <row r="92" spans="1:8" ht="96">
      <c r="A92" s="111">
        <f>A86+10</f>
        <v>370</v>
      </c>
      <c r="B92" s="242" t="s">
        <v>564</v>
      </c>
      <c r="C92" s="194" t="s">
        <v>341</v>
      </c>
      <c r="D92" s="111" t="s">
        <v>29</v>
      </c>
      <c r="E92" s="52">
        <v>395</v>
      </c>
      <c r="F92" s="112"/>
      <c r="G92" s="158"/>
      <c r="H92" s="113">
        <f t="shared" si="2"/>
        <v>0</v>
      </c>
    </row>
    <row r="93" spans="1:8">
      <c r="A93" s="51"/>
      <c r="B93" s="241"/>
      <c r="C93" s="107"/>
      <c r="D93" s="51"/>
      <c r="E93" s="52"/>
      <c r="F93" s="112"/>
      <c r="G93" s="107"/>
      <c r="H93" s="113"/>
    </row>
    <row r="94" spans="1:8" ht="48">
      <c r="A94" s="111">
        <v>400</v>
      </c>
      <c r="B94" s="242" t="s">
        <v>565</v>
      </c>
      <c r="C94" s="194" t="s">
        <v>42</v>
      </c>
      <c r="D94" s="111" t="s">
        <v>28</v>
      </c>
      <c r="E94" s="52">
        <v>13</v>
      </c>
      <c r="F94" s="112"/>
      <c r="G94" s="158"/>
      <c r="H94" s="125">
        <f t="shared" si="2"/>
        <v>0</v>
      </c>
    </row>
    <row r="95" spans="1:8">
      <c r="A95" s="51"/>
      <c r="B95" s="241"/>
      <c r="C95" s="107"/>
      <c r="D95" s="51"/>
      <c r="E95" s="52"/>
      <c r="F95" s="112"/>
      <c r="G95" s="107"/>
      <c r="H95" s="113"/>
    </row>
    <row r="96" spans="1:8" ht="48">
      <c r="A96" s="111">
        <f>A94+10</f>
        <v>410</v>
      </c>
      <c r="B96" s="242" t="s">
        <v>566</v>
      </c>
      <c r="C96" s="194" t="s">
        <v>43</v>
      </c>
      <c r="D96" s="111" t="s">
        <v>28</v>
      </c>
      <c r="E96" s="52">
        <v>3</v>
      </c>
      <c r="F96" s="112"/>
      <c r="G96" s="158"/>
      <c r="H96" s="125">
        <f t="shared" si="2"/>
        <v>0</v>
      </c>
    </row>
    <row r="97" spans="1:8">
      <c r="A97" s="51"/>
      <c r="B97" s="241"/>
      <c r="C97" s="107"/>
      <c r="D97" s="51"/>
      <c r="E97" s="52"/>
      <c r="F97" s="112"/>
      <c r="G97" s="107"/>
      <c r="H97" s="113"/>
    </row>
    <row r="98" spans="1:8" ht="48">
      <c r="A98" s="111">
        <f>A96+10</f>
        <v>420</v>
      </c>
      <c r="B98" s="242" t="s">
        <v>567</v>
      </c>
      <c r="C98" s="194" t="s">
        <v>44</v>
      </c>
      <c r="D98" s="111" t="s">
        <v>28</v>
      </c>
      <c r="E98" s="52">
        <v>3</v>
      </c>
      <c r="F98" s="112"/>
      <c r="G98" s="158"/>
      <c r="H98" s="125">
        <f t="shared" si="2"/>
        <v>0</v>
      </c>
    </row>
    <row r="99" spans="1:8">
      <c r="A99" s="115"/>
      <c r="B99" s="247"/>
      <c r="C99" s="192"/>
      <c r="D99" s="115"/>
      <c r="E99" s="116"/>
      <c r="F99" s="117"/>
      <c r="G99" s="192"/>
      <c r="H99" s="118"/>
    </row>
    <row r="100" spans="1:8" ht="48">
      <c r="A100" s="111">
        <f>A98+10</f>
        <v>430</v>
      </c>
      <c r="B100" s="242" t="s">
        <v>568</v>
      </c>
      <c r="C100" s="194" t="s">
        <v>45</v>
      </c>
      <c r="D100" s="111" t="s">
        <v>28</v>
      </c>
      <c r="E100" s="52">
        <v>14</v>
      </c>
      <c r="F100" s="112"/>
      <c r="G100" s="158"/>
      <c r="H100" s="125">
        <f t="shared" si="2"/>
        <v>0</v>
      </c>
    </row>
    <row r="101" spans="1:8">
      <c r="A101" s="51"/>
      <c r="B101" s="241"/>
      <c r="C101" s="107"/>
      <c r="D101" s="51"/>
      <c r="E101" s="52"/>
      <c r="F101" s="112"/>
      <c r="G101" s="107"/>
      <c r="H101" s="113"/>
    </row>
    <row r="102" spans="1:8" ht="48">
      <c r="A102" s="111">
        <f>A100+10</f>
        <v>440</v>
      </c>
      <c r="B102" s="242" t="s">
        <v>569</v>
      </c>
      <c r="C102" s="194" t="s">
        <v>45</v>
      </c>
      <c r="D102" s="111" t="s">
        <v>28</v>
      </c>
      <c r="E102" s="52">
        <v>14</v>
      </c>
      <c r="F102" s="112"/>
      <c r="G102" s="158"/>
      <c r="H102" s="125">
        <f t="shared" si="2"/>
        <v>0</v>
      </c>
    </row>
    <row r="103" spans="1:8">
      <c r="A103" s="51"/>
      <c r="B103" s="241"/>
      <c r="C103" s="107"/>
      <c r="D103" s="51"/>
      <c r="E103" s="52"/>
      <c r="F103" s="112"/>
      <c r="G103" s="107"/>
      <c r="H103" s="113"/>
    </row>
    <row r="104" spans="1:8" ht="48">
      <c r="A104" s="111">
        <f>A102+10</f>
        <v>450</v>
      </c>
      <c r="B104" s="242" t="s">
        <v>570</v>
      </c>
      <c r="C104" s="194" t="s">
        <v>46</v>
      </c>
      <c r="D104" s="111" t="s">
        <v>28</v>
      </c>
      <c r="E104" s="52">
        <v>3</v>
      </c>
      <c r="F104" s="112"/>
      <c r="G104" s="158"/>
      <c r="H104" s="125">
        <f t="shared" si="2"/>
        <v>0</v>
      </c>
    </row>
    <row r="105" spans="1:8">
      <c r="A105" s="51"/>
      <c r="B105" s="241"/>
      <c r="C105" s="107"/>
      <c r="D105" s="51"/>
      <c r="E105" s="52"/>
      <c r="F105" s="112"/>
      <c r="G105" s="107"/>
      <c r="H105" s="113"/>
    </row>
    <row r="106" spans="1:8" ht="48">
      <c r="A106" s="111">
        <f>A104+10</f>
        <v>460</v>
      </c>
      <c r="B106" s="242" t="s">
        <v>571</v>
      </c>
      <c r="C106" s="194" t="s">
        <v>47</v>
      </c>
      <c r="D106" s="111" t="s">
        <v>28</v>
      </c>
      <c r="E106" s="52">
        <v>1</v>
      </c>
      <c r="F106" s="112"/>
      <c r="G106" s="158"/>
      <c r="H106" s="125">
        <f t="shared" si="2"/>
        <v>0</v>
      </c>
    </row>
    <row r="107" spans="1:8">
      <c r="A107" s="51"/>
      <c r="B107" s="241"/>
      <c r="C107" s="107"/>
      <c r="D107" s="51"/>
      <c r="E107" s="52"/>
      <c r="F107" s="112"/>
      <c r="G107" s="107"/>
      <c r="H107" s="113"/>
    </row>
    <row r="108" spans="1:8" ht="48">
      <c r="A108" s="111">
        <f>A106+10</f>
        <v>470</v>
      </c>
      <c r="B108" s="242" t="s">
        <v>572</v>
      </c>
      <c r="C108" s="194" t="s">
        <v>48</v>
      </c>
      <c r="D108" s="111" t="s">
        <v>28</v>
      </c>
      <c r="E108" s="52">
        <v>6</v>
      </c>
      <c r="F108" s="112"/>
      <c r="G108" s="158"/>
      <c r="H108" s="125">
        <f t="shared" si="2"/>
        <v>0</v>
      </c>
    </row>
    <row r="109" spans="1:8">
      <c r="A109" s="51"/>
      <c r="B109" s="241"/>
      <c r="C109" s="107"/>
      <c r="D109" s="51"/>
      <c r="E109" s="52"/>
      <c r="F109" s="112"/>
      <c r="G109" s="107"/>
      <c r="H109" s="113"/>
    </row>
    <row r="110" spans="1:8">
      <c r="A110" s="138"/>
      <c r="B110" s="138"/>
      <c r="C110" s="103" t="s">
        <v>49</v>
      </c>
      <c r="D110" s="119"/>
      <c r="E110" s="120"/>
      <c r="F110" s="129"/>
      <c r="G110" s="231"/>
      <c r="H110" s="122"/>
    </row>
    <row r="111" spans="1:8">
      <c r="A111" s="51"/>
      <c r="B111" s="241"/>
      <c r="C111" s="107"/>
      <c r="D111" s="51"/>
      <c r="E111" s="52"/>
      <c r="F111" s="112"/>
      <c r="G111" s="107"/>
      <c r="H111" s="113"/>
    </row>
    <row r="112" spans="1:8" ht="96">
      <c r="A112" s="111">
        <f>A108+10</f>
        <v>480</v>
      </c>
      <c r="B112" s="248" t="s">
        <v>573</v>
      </c>
      <c r="C112" s="107" t="s">
        <v>426</v>
      </c>
      <c r="D112" s="51" t="s">
        <v>29</v>
      </c>
      <c r="E112" s="52">
        <v>347</v>
      </c>
      <c r="F112" s="112"/>
      <c r="G112" s="107"/>
      <c r="H112" s="113">
        <f t="shared" si="2"/>
        <v>0</v>
      </c>
    </row>
    <row r="113" spans="1:9">
      <c r="A113" s="111"/>
      <c r="B113" s="246"/>
      <c r="C113" s="158"/>
      <c r="D113" s="111"/>
      <c r="E113" s="124"/>
      <c r="F113" s="112"/>
      <c r="G113" s="158"/>
      <c r="H113" s="125"/>
    </row>
    <row r="114" spans="1:9" ht="84">
      <c r="A114" s="111">
        <f>A112+10</f>
        <v>490</v>
      </c>
      <c r="B114" s="242" t="s">
        <v>574</v>
      </c>
      <c r="C114" s="194" t="s">
        <v>425</v>
      </c>
      <c r="D114" s="111" t="s">
        <v>29</v>
      </c>
      <c r="E114" s="124">
        <v>20</v>
      </c>
      <c r="F114" s="112"/>
      <c r="G114" s="158"/>
      <c r="H114" s="125">
        <f t="shared" si="2"/>
        <v>0</v>
      </c>
    </row>
    <row r="115" spans="1:9">
      <c r="A115" s="111"/>
      <c r="B115" s="246"/>
      <c r="C115" s="158"/>
      <c r="D115" s="111"/>
      <c r="E115" s="124"/>
      <c r="F115" s="112"/>
      <c r="G115" s="158"/>
      <c r="H115" s="125"/>
    </row>
    <row r="116" spans="1:9" ht="84">
      <c r="A116" s="111">
        <f>A114+10</f>
        <v>500</v>
      </c>
      <c r="B116" s="242" t="s">
        <v>575</v>
      </c>
      <c r="C116" s="194" t="s">
        <v>424</v>
      </c>
      <c r="D116" s="111" t="s">
        <v>25</v>
      </c>
      <c r="E116" s="124">
        <v>35</v>
      </c>
      <c r="F116" s="112"/>
      <c r="G116" s="158"/>
      <c r="H116" s="125">
        <f t="shared" si="2"/>
        <v>0</v>
      </c>
    </row>
    <row r="117" spans="1:9">
      <c r="A117" s="111"/>
      <c r="B117" s="246"/>
      <c r="C117" s="158"/>
      <c r="D117" s="111"/>
      <c r="E117" s="124"/>
      <c r="F117" s="112"/>
      <c r="G117" s="158"/>
      <c r="H117" s="125"/>
    </row>
    <row r="118" spans="1:9" ht="120">
      <c r="A118" s="111">
        <f>A116+10</f>
        <v>510</v>
      </c>
      <c r="B118" s="242" t="s">
        <v>505</v>
      </c>
      <c r="C118" s="194" t="s">
        <v>423</v>
      </c>
      <c r="D118" s="111" t="s">
        <v>25</v>
      </c>
      <c r="E118" s="124">
        <v>760</v>
      </c>
      <c r="F118" s="112"/>
      <c r="G118" s="137"/>
      <c r="H118" s="125">
        <f t="shared" si="2"/>
        <v>0</v>
      </c>
    </row>
    <row r="119" spans="1:9">
      <c r="A119" s="111"/>
      <c r="B119" s="246"/>
      <c r="C119" s="158"/>
      <c r="D119" s="111"/>
      <c r="E119" s="124"/>
      <c r="F119" s="112"/>
      <c r="G119" s="158"/>
      <c r="H119" s="125"/>
    </row>
    <row r="120" spans="1:9" ht="84">
      <c r="A120" s="51">
        <f>A118+10</f>
        <v>520</v>
      </c>
      <c r="B120" s="248" t="s">
        <v>576</v>
      </c>
      <c r="C120" s="107" t="s">
        <v>421</v>
      </c>
      <c r="D120" s="51" t="s">
        <v>28</v>
      </c>
      <c r="E120" s="52">
        <v>40</v>
      </c>
      <c r="F120" s="112"/>
      <c r="G120" s="107"/>
      <c r="H120" s="113">
        <f t="shared" si="2"/>
        <v>0</v>
      </c>
    </row>
    <row r="121" spans="1:9">
      <c r="A121" s="111"/>
      <c r="B121" s="246"/>
      <c r="C121" s="158"/>
      <c r="D121" s="111"/>
      <c r="E121" s="124"/>
      <c r="F121" s="112"/>
      <c r="G121" s="158"/>
      <c r="H121" s="125"/>
    </row>
    <row r="122" spans="1:9" ht="84">
      <c r="A122" s="111">
        <f>A120+10</f>
        <v>530</v>
      </c>
      <c r="B122" s="242" t="s">
        <v>577</v>
      </c>
      <c r="C122" s="107" t="s">
        <v>422</v>
      </c>
      <c r="D122" s="111" t="s">
        <v>25</v>
      </c>
      <c r="E122" s="124">
        <v>760</v>
      </c>
      <c r="F122" s="112"/>
      <c r="G122" s="158"/>
      <c r="H122" s="125">
        <f t="shared" si="2"/>
        <v>0</v>
      </c>
    </row>
    <row r="123" spans="1:9">
      <c r="A123" s="111"/>
      <c r="B123" s="246"/>
      <c r="C123" s="107"/>
      <c r="D123" s="111"/>
      <c r="E123" s="124"/>
      <c r="F123" s="112"/>
      <c r="G123" s="158"/>
      <c r="H123" s="125"/>
    </row>
    <row r="124" spans="1:9" s="110" customFormat="1" ht="15.75">
      <c r="A124" s="108"/>
      <c r="B124" s="249"/>
      <c r="C124" s="69" t="s">
        <v>51</v>
      </c>
      <c r="D124" s="31"/>
      <c r="E124" s="40"/>
      <c r="F124" s="32"/>
      <c r="G124" s="109"/>
      <c r="H124" s="33"/>
      <c r="I124" s="88"/>
    </row>
    <row r="125" spans="1:9" s="110" customFormat="1">
      <c r="A125" s="29"/>
      <c r="B125" s="250"/>
      <c r="C125" s="70"/>
      <c r="D125" s="29"/>
      <c r="E125" s="37"/>
      <c r="F125" s="44"/>
      <c r="G125" s="43"/>
      <c r="H125" s="39"/>
      <c r="I125" s="88"/>
    </row>
    <row r="126" spans="1:9" s="110" customFormat="1" ht="72">
      <c r="A126" s="111">
        <f>A122+10</f>
        <v>540</v>
      </c>
      <c r="B126" s="242" t="s">
        <v>578</v>
      </c>
      <c r="C126" s="102" t="s">
        <v>52</v>
      </c>
      <c r="D126" s="29" t="s">
        <v>25</v>
      </c>
      <c r="E126" s="37">
        <v>195</v>
      </c>
      <c r="F126" s="44"/>
      <c r="G126" s="43"/>
      <c r="H126" s="125">
        <f t="shared" si="2"/>
        <v>0</v>
      </c>
      <c r="I126" s="88"/>
    </row>
    <row r="127" spans="1:9" s="110" customFormat="1">
      <c r="A127" s="29"/>
      <c r="B127" s="250"/>
      <c r="C127" s="230"/>
      <c r="D127" s="29"/>
      <c r="E127" s="37"/>
      <c r="F127" s="44"/>
      <c r="G127" s="43"/>
      <c r="H127" s="39"/>
      <c r="I127" s="88"/>
    </row>
    <row r="128" spans="1:9" s="110" customFormat="1" ht="84">
      <c r="A128" s="111">
        <f>A126+10</f>
        <v>550</v>
      </c>
      <c r="B128" s="242" t="s">
        <v>579</v>
      </c>
      <c r="C128" s="102" t="s">
        <v>53</v>
      </c>
      <c r="D128" s="29" t="s">
        <v>25</v>
      </c>
      <c r="E128" s="37">
        <v>195</v>
      </c>
      <c r="F128" s="44"/>
      <c r="G128" s="43"/>
      <c r="H128" s="125">
        <f t="shared" si="2"/>
        <v>0</v>
      </c>
      <c r="I128" s="88"/>
    </row>
    <row r="129" spans="1:8">
      <c r="A129" s="111"/>
      <c r="B129" s="246"/>
      <c r="C129" s="107"/>
      <c r="D129" s="111"/>
      <c r="E129" s="124"/>
      <c r="F129" s="112"/>
      <c r="G129" s="158"/>
      <c r="H129" s="125"/>
    </row>
    <row r="130" spans="1:8">
      <c r="A130" s="132"/>
      <c r="B130" s="132"/>
      <c r="C130" s="197" t="s">
        <v>54</v>
      </c>
      <c r="D130" s="133"/>
      <c r="E130" s="134"/>
      <c r="F130" s="135"/>
      <c r="G130" s="200"/>
      <c r="H130" s="136"/>
    </row>
    <row r="131" spans="1:8">
      <c r="A131" s="111"/>
      <c r="B131" s="246"/>
      <c r="C131" s="158"/>
      <c r="D131" s="111"/>
      <c r="E131" s="124"/>
      <c r="F131" s="112"/>
      <c r="G131" s="158"/>
      <c r="H131" s="125"/>
    </row>
    <row r="132" spans="1:8">
      <c r="A132" s="138"/>
      <c r="B132" s="138"/>
      <c r="C132" s="103" t="s">
        <v>55</v>
      </c>
      <c r="D132" s="119"/>
      <c r="E132" s="120"/>
      <c r="F132" s="121"/>
      <c r="G132" s="199"/>
      <c r="H132" s="122"/>
    </row>
    <row r="133" spans="1:8">
      <c r="A133" s="111"/>
      <c r="B133" s="246"/>
      <c r="C133" s="158"/>
      <c r="D133" s="111"/>
      <c r="E133" s="124"/>
      <c r="F133" s="112"/>
      <c r="G133" s="158"/>
      <c r="H133" s="125"/>
    </row>
    <row r="134" spans="1:8" ht="36">
      <c r="A134" s="51">
        <v>570</v>
      </c>
      <c r="B134" s="242" t="s">
        <v>509</v>
      </c>
      <c r="C134" s="201" t="s">
        <v>56</v>
      </c>
      <c r="D134" s="51" t="s">
        <v>57</v>
      </c>
      <c r="E134" s="123">
        <v>1100</v>
      </c>
      <c r="F134" s="112"/>
      <c r="G134" s="90"/>
      <c r="H134" s="113">
        <f t="shared" si="2"/>
        <v>0</v>
      </c>
    </row>
    <row r="135" spans="1:8">
      <c r="A135" s="111"/>
      <c r="B135" s="246"/>
      <c r="C135" s="158"/>
      <c r="D135" s="111"/>
      <c r="E135" s="124"/>
      <c r="F135" s="112"/>
      <c r="G135" s="158"/>
      <c r="H135" s="125"/>
    </row>
    <row r="136" spans="1:8" ht="48">
      <c r="A136" s="111">
        <f>A134+10</f>
        <v>580</v>
      </c>
      <c r="B136" s="242" t="s">
        <v>510</v>
      </c>
      <c r="C136" s="107" t="s">
        <v>58</v>
      </c>
      <c r="D136" s="51" t="s">
        <v>27</v>
      </c>
      <c r="E136" s="123">
        <v>1100</v>
      </c>
      <c r="F136" s="112"/>
      <c r="G136" s="158"/>
      <c r="H136" s="113">
        <f t="shared" si="2"/>
        <v>0</v>
      </c>
    </row>
    <row r="137" spans="1:8">
      <c r="A137" s="111"/>
      <c r="B137" s="246"/>
      <c r="C137" s="107"/>
      <c r="D137" s="51"/>
      <c r="E137" s="123"/>
      <c r="F137" s="112"/>
      <c r="G137" s="158"/>
      <c r="H137" s="113"/>
    </row>
    <row r="138" spans="1:8">
      <c r="A138" s="139"/>
      <c r="B138" s="139"/>
      <c r="C138" s="202" t="s">
        <v>59</v>
      </c>
      <c r="D138" s="119"/>
      <c r="E138" s="140"/>
      <c r="F138" s="121"/>
      <c r="G138" s="199"/>
      <c r="H138" s="122"/>
    </row>
    <row r="139" spans="1:8">
      <c r="A139" s="141"/>
      <c r="B139" s="248"/>
      <c r="C139" s="107"/>
      <c r="D139" s="51"/>
      <c r="E139" s="123"/>
      <c r="F139" s="112"/>
      <c r="G139" s="90"/>
      <c r="H139" s="113"/>
    </row>
    <row r="140" spans="1:8" ht="48">
      <c r="A140" s="51">
        <f>A134+10</f>
        <v>580</v>
      </c>
      <c r="B140" s="248" t="s">
        <v>580</v>
      </c>
      <c r="C140" s="107" t="s">
        <v>60</v>
      </c>
      <c r="D140" s="51" t="s">
        <v>25</v>
      </c>
      <c r="E140" s="123">
        <v>7030</v>
      </c>
      <c r="F140" s="112"/>
      <c r="G140" s="90"/>
      <c r="H140" s="113">
        <f t="shared" si="2"/>
        <v>0</v>
      </c>
    </row>
    <row r="141" spans="1:8">
      <c r="A141" s="111"/>
      <c r="B141" s="246"/>
      <c r="C141" s="158"/>
      <c r="D141" s="111"/>
      <c r="E141" s="142"/>
      <c r="F141" s="112"/>
      <c r="G141" s="158"/>
      <c r="H141" s="125"/>
    </row>
    <row r="142" spans="1:8" ht="60">
      <c r="A142" s="51">
        <f>A140+10</f>
        <v>590</v>
      </c>
      <c r="B142" s="248" t="s">
        <v>581</v>
      </c>
      <c r="C142" s="107" t="s">
        <v>61</v>
      </c>
      <c r="D142" s="51" t="s">
        <v>27</v>
      </c>
      <c r="E142" s="123">
        <v>50</v>
      </c>
      <c r="F142" s="112"/>
      <c r="G142" s="90"/>
      <c r="H142" s="113">
        <f t="shared" si="2"/>
        <v>0</v>
      </c>
    </row>
    <row r="143" spans="1:8">
      <c r="A143" s="111"/>
      <c r="B143" s="246"/>
      <c r="C143" s="158"/>
      <c r="D143" s="111"/>
      <c r="E143" s="142"/>
      <c r="F143" s="112"/>
      <c r="G143" s="158"/>
      <c r="H143" s="125"/>
    </row>
    <row r="144" spans="1:8">
      <c r="A144" s="139"/>
      <c r="B144" s="139"/>
      <c r="C144" s="202" t="s">
        <v>295</v>
      </c>
      <c r="D144" s="143"/>
      <c r="E144" s="144"/>
      <c r="F144" s="145"/>
      <c r="G144" s="199"/>
      <c r="H144" s="146"/>
    </row>
    <row r="145" spans="1:8">
      <c r="A145" s="111"/>
      <c r="B145" s="246"/>
      <c r="C145" s="158"/>
      <c r="D145" s="111"/>
      <c r="E145" s="142"/>
      <c r="F145" s="112"/>
      <c r="G145" s="158"/>
      <c r="H145" s="125"/>
    </row>
    <row r="146" spans="1:8" ht="96">
      <c r="A146" s="51">
        <f>A142+10</f>
        <v>600</v>
      </c>
      <c r="B146" s="248" t="s">
        <v>581</v>
      </c>
      <c r="C146" s="107" t="s">
        <v>342</v>
      </c>
      <c r="D146" s="51" t="s">
        <v>25</v>
      </c>
      <c r="E146" s="123">
        <v>2425</v>
      </c>
      <c r="F146" s="112"/>
      <c r="G146" s="107"/>
      <c r="H146" s="113">
        <f t="shared" ref="H146:H197" si="3">F146*E146</f>
        <v>0</v>
      </c>
    </row>
    <row r="147" spans="1:8">
      <c r="A147" s="114"/>
      <c r="B147" s="243"/>
      <c r="C147" s="196"/>
      <c r="D147" s="114"/>
      <c r="E147" s="147"/>
      <c r="F147" s="117"/>
      <c r="G147" s="159"/>
      <c r="H147" s="130"/>
    </row>
    <row r="148" spans="1:8" ht="84">
      <c r="A148" s="51">
        <f>A146+10</f>
        <v>610</v>
      </c>
      <c r="B148" s="248" t="s">
        <v>582</v>
      </c>
      <c r="C148" s="107" t="s">
        <v>343</v>
      </c>
      <c r="D148" s="111" t="s">
        <v>25</v>
      </c>
      <c r="E148" s="148">
        <v>1951</v>
      </c>
      <c r="F148" s="112"/>
      <c r="G148" s="107"/>
      <c r="H148" s="113">
        <f t="shared" si="3"/>
        <v>0</v>
      </c>
    </row>
    <row r="149" spans="1:8">
      <c r="A149" s="51"/>
      <c r="B149" s="241"/>
      <c r="C149" s="107"/>
      <c r="D149" s="51"/>
      <c r="E149" s="127"/>
      <c r="F149" s="112"/>
      <c r="G149" s="107"/>
      <c r="H149" s="113"/>
    </row>
    <row r="150" spans="1:8" ht="84">
      <c r="A150" s="51">
        <f>A148+10</f>
        <v>620</v>
      </c>
      <c r="B150" s="248" t="s">
        <v>583</v>
      </c>
      <c r="C150" s="107" t="s">
        <v>344</v>
      </c>
      <c r="D150" s="51" t="s">
        <v>25</v>
      </c>
      <c r="E150" s="148">
        <v>1349</v>
      </c>
      <c r="F150" s="175"/>
      <c r="G150" s="107"/>
      <c r="H150" s="113">
        <f t="shared" si="3"/>
        <v>0</v>
      </c>
    </row>
    <row r="151" spans="1:8">
      <c r="A151" s="51"/>
      <c r="B151" s="241"/>
      <c r="C151" s="107"/>
      <c r="D151" s="51"/>
      <c r="E151" s="127"/>
      <c r="F151" s="175"/>
      <c r="G151" s="107"/>
      <c r="H151" s="113"/>
    </row>
    <row r="152" spans="1:8" ht="84">
      <c r="A152" s="51">
        <f>A150+10</f>
        <v>630</v>
      </c>
      <c r="B152" s="248" t="s">
        <v>584</v>
      </c>
      <c r="C152" s="107" t="s">
        <v>345</v>
      </c>
      <c r="D152" s="51" t="s">
        <v>25</v>
      </c>
      <c r="E152" s="148">
        <v>127</v>
      </c>
      <c r="F152" s="175"/>
      <c r="G152" s="107"/>
      <c r="H152" s="113">
        <f t="shared" si="3"/>
        <v>0</v>
      </c>
    </row>
    <row r="153" spans="1:8">
      <c r="A153" s="51"/>
      <c r="B153" s="241"/>
      <c r="C153" s="107"/>
      <c r="D153" s="51"/>
      <c r="E153" s="127"/>
      <c r="F153" s="112"/>
      <c r="G153" s="107"/>
      <c r="H153" s="113"/>
    </row>
    <row r="154" spans="1:8">
      <c r="A154" s="139"/>
      <c r="B154" s="139"/>
      <c r="C154" s="104" t="s">
        <v>315</v>
      </c>
      <c r="D154" s="143"/>
      <c r="E154" s="144"/>
      <c r="F154" s="203"/>
      <c r="G154" s="232"/>
      <c r="H154" s="146"/>
    </row>
    <row r="155" spans="1:8">
      <c r="A155" s="51"/>
      <c r="B155" s="241"/>
      <c r="C155" s="107"/>
      <c r="D155" s="51"/>
      <c r="E155" s="127"/>
      <c r="F155" s="112"/>
      <c r="G155" s="107"/>
      <c r="H155" s="113"/>
    </row>
    <row r="156" spans="1:8" ht="84">
      <c r="A156" s="51">
        <f>A152+10</f>
        <v>640</v>
      </c>
      <c r="B156" s="248" t="s">
        <v>585</v>
      </c>
      <c r="C156" s="107" t="s">
        <v>346</v>
      </c>
      <c r="D156" s="51" t="s">
        <v>29</v>
      </c>
      <c r="E156" s="149">
        <v>264</v>
      </c>
      <c r="F156" s="112"/>
      <c r="G156" s="113"/>
      <c r="H156" s="113">
        <f t="shared" si="3"/>
        <v>0</v>
      </c>
    </row>
    <row r="157" spans="1:8">
      <c r="A157" s="51"/>
      <c r="B157" s="241"/>
      <c r="C157" s="107"/>
      <c r="D157" s="51"/>
      <c r="E157" s="149"/>
      <c r="F157" s="112"/>
      <c r="G157" s="113"/>
      <c r="H157" s="158"/>
    </row>
    <row r="158" spans="1:8" ht="72">
      <c r="A158" s="51">
        <f>A156+10</f>
        <v>650</v>
      </c>
      <c r="B158" s="242" t="s">
        <v>586</v>
      </c>
      <c r="C158" s="107" t="s">
        <v>62</v>
      </c>
      <c r="D158" s="51" t="s">
        <v>27</v>
      </c>
      <c r="E158" s="149">
        <v>68</v>
      </c>
      <c r="F158" s="112"/>
      <c r="G158" s="113"/>
      <c r="H158" s="113">
        <f t="shared" si="3"/>
        <v>0</v>
      </c>
    </row>
    <row r="159" spans="1:8">
      <c r="A159" s="51"/>
      <c r="B159" s="241"/>
      <c r="C159" s="107"/>
      <c r="D159" s="51"/>
      <c r="E159" s="149"/>
      <c r="F159" s="112"/>
      <c r="G159" s="113"/>
      <c r="H159" s="158"/>
    </row>
    <row r="160" spans="1:8" ht="96">
      <c r="A160" s="51">
        <f>A158+10</f>
        <v>660</v>
      </c>
      <c r="B160" s="248" t="s">
        <v>581</v>
      </c>
      <c r="C160" s="107" t="s">
        <v>342</v>
      </c>
      <c r="D160" s="51" t="s">
        <v>25</v>
      </c>
      <c r="E160" s="149">
        <v>280</v>
      </c>
      <c r="F160" s="112"/>
      <c r="G160" s="113"/>
      <c r="H160" s="113">
        <f t="shared" si="3"/>
        <v>0</v>
      </c>
    </row>
    <row r="161" spans="1:8">
      <c r="A161" s="51"/>
      <c r="B161" s="241"/>
      <c r="C161" s="107"/>
      <c r="D161" s="51"/>
      <c r="E161" s="150"/>
      <c r="F161" s="112"/>
      <c r="G161" s="113"/>
      <c r="H161" s="158"/>
    </row>
    <row r="162" spans="1:8" ht="96">
      <c r="A162" s="51">
        <f>A160+10</f>
        <v>670</v>
      </c>
      <c r="B162" s="248" t="s">
        <v>587</v>
      </c>
      <c r="C162" s="107" t="s">
        <v>63</v>
      </c>
      <c r="D162" s="51" t="s">
        <v>25</v>
      </c>
      <c r="E162" s="150">
        <v>280</v>
      </c>
      <c r="F162" s="151"/>
      <c r="G162" s="113"/>
      <c r="H162" s="113">
        <f t="shared" si="3"/>
        <v>0</v>
      </c>
    </row>
    <row r="163" spans="1:8">
      <c r="A163" s="51"/>
      <c r="B163" s="241"/>
      <c r="C163" s="107"/>
      <c r="D163" s="51"/>
      <c r="E163" s="152"/>
      <c r="F163" s="151"/>
      <c r="G163" s="107"/>
      <c r="H163" s="113"/>
    </row>
    <row r="164" spans="1:8">
      <c r="A164" s="138"/>
      <c r="B164" s="138"/>
      <c r="C164" s="103" t="s">
        <v>64</v>
      </c>
      <c r="D164" s="119"/>
      <c r="E164" s="233"/>
      <c r="F164" s="121"/>
      <c r="G164" s="199"/>
      <c r="H164" s="122"/>
    </row>
    <row r="165" spans="1:8">
      <c r="A165" s="51"/>
      <c r="B165" s="241"/>
      <c r="C165" s="107"/>
      <c r="D165" s="51"/>
      <c r="E165" s="152"/>
      <c r="F165" s="112"/>
      <c r="G165" s="107"/>
      <c r="H165" s="113"/>
    </row>
    <row r="166" spans="1:8" ht="84">
      <c r="A166" s="51">
        <f>A162+10</f>
        <v>680</v>
      </c>
      <c r="B166" s="248" t="s">
        <v>585</v>
      </c>
      <c r="C166" s="107" t="s">
        <v>347</v>
      </c>
      <c r="D166" s="51" t="s">
        <v>29</v>
      </c>
      <c r="E166" s="152">
        <v>359</v>
      </c>
      <c r="F166" s="112"/>
      <c r="G166" s="204"/>
      <c r="H166" s="153">
        <f t="shared" si="3"/>
        <v>0</v>
      </c>
    </row>
    <row r="167" spans="1:8">
      <c r="A167" s="115"/>
      <c r="B167" s="247"/>
      <c r="C167" s="192"/>
      <c r="D167" s="115"/>
      <c r="E167" s="154"/>
      <c r="F167" s="117"/>
      <c r="G167" s="192"/>
      <c r="H167" s="155"/>
    </row>
    <row r="168" spans="1:8" ht="60">
      <c r="A168" s="51">
        <v>730</v>
      </c>
      <c r="B168" s="248" t="s">
        <v>588</v>
      </c>
      <c r="C168" s="107" t="s">
        <v>348</v>
      </c>
      <c r="D168" s="51" t="s">
        <v>27</v>
      </c>
      <c r="E168" s="152">
        <f>1267*0.03</f>
        <v>38.01</v>
      </c>
      <c r="F168" s="112"/>
      <c r="G168" s="204"/>
      <c r="H168" s="153">
        <f t="shared" si="3"/>
        <v>0</v>
      </c>
    </row>
    <row r="169" spans="1:8">
      <c r="A169" s="51"/>
      <c r="B169" s="241"/>
      <c r="C169" s="107"/>
      <c r="D169" s="51"/>
      <c r="E169" s="152"/>
      <c r="F169" s="112"/>
      <c r="G169" s="204"/>
      <c r="H169" s="153"/>
    </row>
    <row r="170" spans="1:8" ht="144">
      <c r="A170" s="51">
        <v>731</v>
      </c>
      <c r="B170" s="248" t="s">
        <v>589</v>
      </c>
      <c r="C170" s="107" t="s">
        <v>307</v>
      </c>
      <c r="D170" s="51" t="s">
        <v>27</v>
      </c>
      <c r="E170" s="152">
        <v>8</v>
      </c>
      <c r="F170" s="112"/>
      <c r="G170" s="204"/>
      <c r="H170" s="153">
        <f>E170*F170</f>
        <v>0</v>
      </c>
    </row>
    <row r="171" spans="1:8">
      <c r="A171" s="51"/>
      <c r="B171" s="241"/>
      <c r="C171" s="107"/>
      <c r="D171" s="51"/>
      <c r="E171" s="152"/>
      <c r="F171" s="112"/>
      <c r="G171" s="107"/>
      <c r="H171" s="153"/>
    </row>
    <row r="172" spans="1:8" ht="96">
      <c r="A172" s="51">
        <f>A168+10</f>
        <v>740</v>
      </c>
      <c r="B172" s="248" t="s">
        <v>590</v>
      </c>
      <c r="C172" s="107" t="s">
        <v>349</v>
      </c>
      <c r="D172" s="51" t="s">
        <v>25</v>
      </c>
      <c r="E172" s="152">
        <v>316</v>
      </c>
      <c r="F172" s="131"/>
      <c r="G172" s="107"/>
      <c r="H172" s="153">
        <f t="shared" si="3"/>
        <v>0</v>
      </c>
    </row>
    <row r="173" spans="1:8">
      <c r="A173" s="51"/>
      <c r="B173" s="241"/>
      <c r="C173" s="107"/>
      <c r="D173" s="51"/>
      <c r="E173" s="152"/>
      <c r="F173" s="112"/>
      <c r="G173" s="107"/>
      <c r="H173" s="153"/>
    </row>
    <row r="174" spans="1:8" ht="60">
      <c r="A174" s="51">
        <f>A172+10</f>
        <v>750</v>
      </c>
      <c r="B174" s="248" t="s">
        <v>441</v>
      </c>
      <c r="C174" s="107" t="s">
        <v>65</v>
      </c>
      <c r="D174" s="51" t="s">
        <v>25</v>
      </c>
      <c r="E174" s="152">
        <f>430.43*0.8</f>
        <v>344.34400000000005</v>
      </c>
      <c r="F174" s="112"/>
      <c r="G174" s="107"/>
      <c r="H174" s="153">
        <f t="shared" si="3"/>
        <v>0</v>
      </c>
    </row>
    <row r="175" spans="1:8">
      <c r="A175" s="51"/>
      <c r="B175" s="241"/>
      <c r="C175" s="107"/>
      <c r="D175" s="51"/>
      <c r="E175" s="152"/>
      <c r="F175" s="112"/>
      <c r="G175" s="107"/>
      <c r="H175" s="153"/>
    </row>
    <row r="176" spans="1:8" ht="84">
      <c r="A176" s="51">
        <f>A172+10</f>
        <v>750</v>
      </c>
      <c r="B176" s="248" t="s">
        <v>591</v>
      </c>
      <c r="C176" s="107" t="s">
        <v>350</v>
      </c>
      <c r="D176" s="51" t="s">
        <v>25</v>
      </c>
      <c r="E176" s="152">
        <v>30</v>
      </c>
      <c r="F176" s="112"/>
      <c r="G176" s="107"/>
      <c r="H176" s="153">
        <f t="shared" si="3"/>
        <v>0</v>
      </c>
    </row>
    <row r="177" spans="1:8">
      <c r="A177" s="51"/>
      <c r="B177" s="241"/>
      <c r="C177" s="107"/>
      <c r="D177" s="51"/>
      <c r="E177" s="52"/>
      <c r="F177" s="112"/>
      <c r="G177" s="107"/>
      <c r="H177" s="153"/>
    </row>
    <row r="178" spans="1:8">
      <c r="A178" s="132"/>
      <c r="B178" s="132"/>
      <c r="C178" s="197" t="s">
        <v>66</v>
      </c>
      <c r="D178" s="133"/>
      <c r="E178" s="134"/>
      <c r="F178" s="135"/>
      <c r="G178" s="200"/>
      <c r="H178" s="136"/>
    </row>
    <row r="179" spans="1:8">
      <c r="A179" s="138"/>
      <c r="B179" s="138"/>
      <c r="C179" s="103" t="s">
        <v>67</v>
      </c>
      <c r="D179" s="119"/>
      <c r="E179" s="120"/>
      <c r="F179" s="121"/>
      <c r="G179" s="205"/>
      <c r="H179" s="122"/>
    </row>
    <row r="180" spans="1:8">
      <c r="A180" s="111"/>
      <c r="B180" s="246"/>
      <c r="C180" s="158"/>
      <c r="D180" s="111"/>
      <c r="E180" s="124"/>
      <c r="F180" s="112"/>
      <c r="G180" s="158"/>
      <c r="H180" s="125"/>
    </row>
    <row r="181" spans="1:8" ht="84">
      <c r="A181" s="51">
        <f>A176+10</f>
        <v>760</v>
      </c>
      <c r="B181" s="248" t="s">
        <v>592</v>
      </c>
      <c r="C181" s="107" t="s">
        <v>351</v>
      </c>
      <c r="D181" s="51" t="s">
        <v>28</v>
      </c>
      <c r="E181" s="152">
        <v>6</v>
      </c>
      <c r="F181" s="112"/>
      <c r="G181" s="107"/>
      <c r="H181" s="113">
        <f t="shared" si="3"/>
        <v>0</v>
      </c>
    </row>
    <row r="182" spans="1:8">
      <c r="A182" s="51"/>
      <c r="B182" s="241"/>
      <c r="C182" s="107"/>
      <c r="D182" s="51"/>
      <c r="E182" s="152"/>
      <c r="F182" s="112"/>
      <c r="G182" s="107"/>
      <c r="H182" s="113"/>
    </row>
    <row r="183" spans="1:8" ht="72">
      <c r="A183" s="51">
        <v>780</v>
      </c>
      <c r="B183" s="248" t="s">
        <v>593</v>
      </c>
      <c r="C183" s="206" t="s">
        <v>352</v>
      </c>
      <c r="D183" s="51" t="s">
        <v>28</v>
      </c>
      <c r="E183" s="152">
        <v>16</v>
      </c>
      <c r="F183" s="112"/>
      <c r="G183" s="107"/>
      <c r="H183" s="113">
        <f t="shared" si="3"/>
        <v>0</v>
      </c>
    </row>
    <row r="184" spans="1:8">
      <c r="A184" s="111"/>
      <c r="B184" s="246"/>
      <c r="C184" s="158"/>
      <c r="D184" s="111"/>
      <c r="E184" s="126"/>
      <c r="F184" s="112"/>
      <c r="G184" s="158"/>
      <c r="H184" s="125"/>
    </row>
    <row r="185" spans="1:8" ht="96">
      <c r="A185" s="51">
        <f>A183+10</f>
        <v>790</v>
      </c>
      <c r="B185" s="248" t="s">
        <v>594</v>
      </c>
      <c r="C185" s="107" t="s">
        <v>353</v>
      </c>
      <c r="D185" s="51" t="s">
        <v>28</v>
      </c>
      <c r="E185" s="152">
        <v>30</v>
      </c>
      <c r="F185" s="112"/>
      <c r="G185" s="107"/>
      <c r="H185" s="113">
        <f t="shared" si="3"/>
        <v>0</v>
      </c>
    </row>
    <row r="186" spans="1:8">
      <c r="A186" s="111"/>
      <c r="B186" s="246"/>
      <c r="C186" s="158"/>
      <c r="D186" s="111"/>
      <c r="E186" s="126"/>
      <c r="F186" s="112"/>
      <c r="G186" s="158"/>
      <c r="H186" s="125"/>
    </row>
    <row r="187" spans="1:8" ht="96">
      <c r="A187" s="115">
        <f>A185+10</f>
        <v>800</v>
      </c>
      <c r="B187" s="248" t="s">
        <v>595</v>
      </c>
      <c r="C187" s="192" t="s">
        <v>354</v>
      </c>
      <c r="D187" s="115" t="s">
        <v>28</v>
      </c>
      <c r="E187" s="154">
        <v>4</v>
      </c>
      <c r="F187" s="117"/>
      <c r="G187" s="192"/>
      <c r="H187" s="118">
        <f t="shared" si="3"/>
        <v>0</v>
      </c>
    </row>
    <row r="188" spans="1:8">
      <c r="A188" s="111"/>
      <c r="B188" s="246"/>
      <c r="C188" s="107"/>
      <c r="D188" s="51"/>
      <c r="E188" s="152"/>
      <c r="F188" s="112"/>
      <c r="G188" s="107"/>
      <c r="H188" s="113"/>
    </row>
    <row r="189" spans="1:8" ht="96">
      <c r="A189" s="51">
        <f>A187+10</f>
        <v>810</v>
      </c>
      <c r="B189" s="248" t="s">
        <v>596</v>
      </c>
      <c r="C189" s="107" t="s">
        <v>355</v>
      </c>
      <c r="D189" s="51" t="s">
        <v>28</v>
      </c>
      <c r="E189" s="152">
        <v>16</v>
      </c>
      <c r="F189" s="112"/>
      <c r="G189" s="107"/>
      <c r="H189" s="113">
        <f t="shared" si="3"/>
        <v>0</v>
      </c>
    </row>
    <row r="190" spans="1:8">
      <c r="A190" s="51"/>
      <c r="B190" s="241"/>
      <c r="C190" s="158"/>
      <c r="D190" s="111"/>
      <c r="E190" s="126"/>
      <c r="F190" s="112"/>
      <c r="G190" s="158"/>
      <c r="H190" s="125"/>
    </row>
    <row r="191" spans="1:8" ht="120">
      <c r="A191" s="51">
        <f>A189+10</f>
        <v>820</v>
      </c>
      <c r="B191" s="248" t="s">
        <v>597</v>
      </c>
      <c r="C191" s="107" t="s">
        <v>356</v>
      </c>
      <c r="D191" s="51" t="s">
        <v>28</v>
      </c>
      <c r="E191" s="152">
        <v>2</v>
      </c>
      <c r="F191" s="112"/>
      <c r="G191" s="107"/>
      <c r="H191" s="113">
        <f t="shared" si="3"/>
        <v>0</v>
      </c>
    </row>
    <row r="192" spans="1:8">
      <c r="A192" s="51"/>
      <c r="B192" s="241"/>
      <c r="C192" s="158"/>
      <c r="D192" s="111"/>
      <c r="E192" s="126"/>
      <c r="F192" s="112"/>
      <c r="G192" s="158"/>
      <c r="H192" s="125"/>
    </row>
    <row r="193" spans="1:12" ht="84">
      <c r="A193" s="51">
        <f>A191+10</f>
        <v>830</v>
      </c>
      <c r="B193" s="248" t="s">
        <v>598</v>
      </c>
      <c r="C193" s="194" t="s">
        <v>357</v>
      </c>
      <c r="D193" s="111" t="s">
        <v>28</v>
      </c>
      <c r="E193" s="152">
        <v>10</v>
      </c>
      <c r="F193" s="112"/>
      <c r="G193" s="107"/>
      <c r="H193" s="113">
        <f t="shared" si="3"/>
        <v>0</v>
      </c>
    </row>
    <row r="194" spans="1:12">
      <c r="A194" s="51"/>
      <c r="B194" s="241"/>
      <c r="C194" s="158"/>
      <c r="D194" s="111"/>
      <c r="E194" s="126"/>
      <c r="F194" s="112"/>
      <c r="G194" s="158"/>
      <c r="H194" s="125"/>
    </row>
    <row r="195" spans="1:12" ht="60">
      <c r="A195" s="115">
        <f>A193+10</f>
        <v>840</v>
      </c>
      <c r="B195" s="242" t="s">
        <v>599</v>
      </c>
      <c r="C195" s="196" t="s">
        <v>358</v>
      </c>
      <c r="D195" s="114" t="s">
        <v>28</v>
      </c>
      <c r="E195" s="156">
        <v>20</v>
      </c>
      <c r="F195" s="155"/>
      <c r="G195" s="192"/>
      <c r="H195" s="118">
        <f t="shared" si="3"/>
        <v>0</v>
      </c>
    </row>
    <row r="196" spans="1:12">
      <c r="A196" s="51"/>
      <c r="B196" s="241"/>
      <c r="C196" s="158"/>
      <c r="D196" s="111"/>
      <c r="E196" s="157"/>
      <c r="F196" s="153"/>
      <c r="G196" s="158"/>
      <c r="H196" s="125"/>
    </row>
    <row r="197" spans="1:12" ht="48">
      <c r="A197" s="51">
        <f>A195+10</f>
        <v>850</v>
      </c>
      <c r="B197" s="242" t="s">
        <v>600</v>
      </c>
      <c r="C197" s="194" t="s">
        <v>359</v>
      </c>
      <c r="D197" s="111" t="s">
        <v>28</v>
      </c>
      <c r="E197" s="149">
        <v>16</v>
      </c>
      <c r="F197" s="153"/>
      <c r="G197" s="107"/>
      <c r="H197" s="113">
        <f t="shared" si="3"/>
        <v>0</v>
      </c>
    </row>
    <row r="198" spans="1:12">
      <c r="A198" s="111"/>
      <c r="B198" s="246"/>
      <c r="C198" s="158"/>
      <c r="D198" s="111"/>
      <c r="E198" s="142"/>
      <c r="F198" s="112"/>
      <c r="G198" s="158"/>
      <c r="H198" s="125"/>
    </row>
    <row r="199" spans="1:12" ht="19.5" customHeight="1">
      <c r="A199" s="132"/>
      <c r="B199" s="132"/>
      <c r="C199" s="257" t="s">
        <v>68</v>
      </c>
      <c r="D199" s="257"/>
      <c r="E199" s="257"/>
      <c r="F199" s="135"/>
      <c r="G199" s="200"/>
      <c r="H199" s="136"/>
    </row>
    <row r="200" spans="1:12">
      <c r="A200" s="138"/>
      <c r="B200" s="138"/>
      <c r="C200" s="103" t="s">
        <v>69</v>
      </c>
      <c r="D200" s="119"/>
      <c r="E200" s="140"/>
      <c r="F200" s="121"/>
      <c r="G200" s="193"/>
      <c r="H200" s="122"/>
    </row>
    <row r="201" spans="1:12">
      <c r="A201" s="111"/>
      <c r="B201" s="246"/>
      <c r="C201" s="158"/>
      <c r="D201" s="111"/>
      <c r="E201" s="142"/>
      <c r="F201" s="112"/>
      <c r="G201" s="158"/>
      <c r="H201" s="125"/>
    </row>
    <row r="202" spans="1:12" ht="60">
      <c r="A202" s="111">
        <f>1000+10</f>
        <v>1010</v>
      </c>
      <c r="B202" s="242" t="s">
        <v>446</v>
      </c>
      <c r="C202" s="194" t="s">
        <v>70</v>
      </c>
      <c r="D202" s="111" t="s">
        <v>27</v>
      </c>
      <c r="E202" s="157">
        <v>133</v>
      </c>
      <c r="F202" s="112"/>
      <c r="G202" s="158"/>
      <c r="H202" s="125">
        <f t="shared" ref="H202:H261" si="4">F202*E202</f>
        <v>0</v>
      </c>
      <c r="K202" s="42">
        <v>190</v>
      </c>
      <c r="L202" s="72">
        <f>INT(K202*0.7)</f>
        <v>133</v>
      </c>
    </row>
    <row r="203" spans="1:12">
      <c r="A203" s="111"/>
      <c r="B203" s="246"/>
      <c r="C203" s="158"/>
      <c r="D203" s="111"/>
      <c r="E203" s="157"/>
      <c r="F203" s="112"/>
      <c r="G203" s="158"/>
      <c r="H203" s="125"/>
      <c r="K203" s="42"/>
    </row>
    <row r="204" spans="1:12" ht="48">
      <c r="A204" s="111">
        <f>A202+10</f>
        <v>1020</v>
      </c>
      <c r="B204" s="242" t="s">
        <v>510</v>
      </c>
      <c r="C204" s="107" t="s">
        <v>58</v>
      </c>
      <c r="D204" s="111" t="s">
        <v>27</v>
      </c>
      <c r="E204" s="157">
        <v>140</v>
      </c>
      <c r="F204" s="112"/>
      <c r="G204" s="158"/>
      <c r="H204" s="125">
        <f t="shared" si="4"/>
        <v>0</v>
      </c>
      <c r="K204" s="42">
        <v>200</v>
      </c>
      <c r="L204" s="72">
        <f>INT(K204*0.7)</f>
        <v>140</v>
      </c>
    </row>
    <row r="205" spans="1:12">
      <c r="A205" s="111"/>
      <c r="B205" s="246"/>
      <c r="C205" s="158"/>
      <c r="D205" s="111"/>
      <c r="E205" s="157"/>
      <c r="F205" s="112"/>
      <c r="G205" s="158"/>
      <c r="H205" s="125"/>
      <c r="K205" s="42"/>
    </row>
    <row r="206" spans="1:12" ht="60">
      <c r="A206" s="111">
        <f>A204+10</f>
        <v>1030</v>
      </c>
      <c r="B206" s="248" t="s">
        <v>581</v>
      </c>
      <c r="C206" s="107" t="s">
        <v>71</v>
      </c>
      <c r="D206" s="111" t="s">
        <v>27</v>
      </c>
      <c r="E206" s="157">
        <v>105</v>
      </c>
      <c r="F206" s="112"/>
      <c r="G206" s="158"/>
      <c r="H206" s="125">
        <f t="shared" si="4"/>
        <v>0</v>
      </c>
      <c r="K206" s="42">
        <v>150</v>
      </c>
      <c r="L206" s="72">
        <f>INT(K206*0.7)</f>
        <v>105</v>
      </c>
    </row>
    <row r="207" spans="1:12">
      <c r="A207" s="111"/>
      <c r="B207" s="246"/>
      <c r="C207" s="158"/>
      <c r="D207" s="111"/>
      <c r="E207" s="126"/>
      <c r="F207" s="112"/>
      <c r="G207" s="158"/>
      <c r="H207" s="125"/>
      <c r="K207" s="37"/>
    </row>
    <row r="208" spans="1:12" ht="48">
      <c r="A208" s="111">
        <f>A206+10</f>
        <v>1040</v>
      </c>
      <c r="B208" s="248" t="s">
        <v>448</v>
      </c>
      <c r="C208" s="107" t="s">
        <v>72</v>
      </c>
      <c r="D208" s="111" t="s">
        <v>25</v>
      </c>
      <c r="E208" s="157">
        <v>35</v>
      </c>
      <c r="F208" s="117"/>
      <c r="G208" s="158"/>
      <c r="H208" s="125">
        <f t="shared" si="4"/>
        <v>0</v>
      </c>
      <c r="K208" s="42">
        <v>50</v>
      </c>
      <c r="L208" s="72">
        <f>INT(K208*0.7)</f>
        <v>35</v>
      </c>
    </row>
    <row r="209" spans="1:12">
      <c r="A209" s="111"/>
      <c r="B209" s="246"/>
      <c r="C209" s="158"/>
      <c r="D209" s="111"/>
      <c r="E209" s="126"/>
      <c r="F209" s="112"/>
      <c r="G209" s="158"/>
      <c r="H209" s="125"/>
      <c r="K209" s="37"/>
    </row>
    <row r="210" spans="1:12" ht="72">
      <c r="A210" s="111">
        <f>A208+10</f>
        <v>1050</v>
      </c>
      <c r="B210" s="252" t="s">
        <v>601</v>
      </c>
      <c r="C210" s="107" t="s">
        <v>73</v>
      </c>
      <c r="D210" s="111" t="s">
        <v>27</v>
      </c>
      <c r="E210" s="157">
        <v>24</v>
      </c>
      <c r="F210" s="112"/>
      <c r="G210" s="158"/>
      <c r="H210" s="125">
        <f t="shared" si="4"/>
        <v>0</v>
      </c>
      <c r="K210" s="42">
        <v>35</v>
      </c>
      <c r="L210" s="72">
        <f>INT(K210*0.7)</f>
        <v>24</v>
      </c>
    </row>
    <row r="211" spans="1:12">
      <c r="A211" s="111"/>
      <c r="B211" s="246"/>
      <c r="C211" s="107"/>
      <c r="D211" s="111"/>
      <c r="E211" s="126"/>
      <c r="F211" s="112"/>
      <c r="G211" s="158"/>
      <c r="H211" s="125"/>
      <c r="K211" s="37"/>
    </row>
    <row r="212" spans="1:12" ht="72" customHeight="1">
      <c r="A212" s="111">
        <f>A210+10</f>
        <v>1060</v>
      </c>
      <c r="B212" s="250" t="s">
        <v>602</v>
      </c>
      <c r="C212" s="107" t="s">
        <v>74</v>
      </c>
      <c r="D212" s="111" t="s">
        <v>75</v>
      </c>
      <c r="E212" s="157">
        <v>2100</v>
      </c>
      <c r="F212" s="112"/>
      <c r="G212" s="158"/>
      <c r="H212" s="125">
        <f t="shared" si="4"/>
        <v>0</v>
      </c>
      <c r="K212" s="42">
        <v>3000</v>
      </c>
      <c r="L212" s="72">
        <f>INT(K212*0.7)</f>
        <v>2100</v>
      </c>
    </row>
    <row r="213" spans="1:12">
      <c r="A213" s="111"/>
      <c r="B213" s="246"/>
      <c r="C213" s="207"/>
      <c r="D213" s="97"/>
      <c r="E213" s="126"/>
      <c r="F213" s="112"/>
      <c r="G213" s="158"/>
      <c r="H213" s="125"/>
      <c r="K213" s="37"/>
    </row>
    <row r="214" spans="1:12" ht="72">
      <c r="A214" s="111">
        <f>A212+10</f>
        <v>1070</v>
      </c>
      <c r="B214" s="242" t="s">
        <v>603</v>
      </c>
      <c r="C214" s="107" t="s">
        <v>76</v>
      </c>
      <c r="D214" s="111" t="s">
        <v>25</v>
      </c>
      <c r="E214" s="157">
        <v>87</v>
      </c>
      <c r="F214" s="112"/>
      <c r="G214" s="158"/>
      <c r="H214" s="125">
        <f t="shared" si="4"/>
        <v>0</v>
      </c>
      <c r="K214" s="42">
        <v>125</v>
      </c>
      <c r="L214" s="72">
        <f>INT(K214*0.7)</f>
        <v>87</v>
      </c>
    </row>
    <row r="215" spans="1:12">
      <c r="A215" s="111"/>
      <c r="B215" s="246"/>
      <c r="C215" s="158"/>
      <c r="D215" s="111"/>
      <c r="E215" s="126"/>
      <c r="F215" s="112"/>
      <c r="G215" s="158"/>
      <c r="H215" s="125"/>
      <c r="K215" s="37"/>
    </row>
    <row r="216" spans="1:12" ht="84">
      <c r="A216" s="111">
        <f>A214+10</f>
        <v>1080</v>
      </c>
      <c r="B216" s="242" t="s">
        <v>604</v>
      </c>
      <c r="C216" s="194" t="s">
        <v>360</v>
      </c>
      <c r="D216" s="111" t="s">
        <v>28</v>
      </c>
      <c r="E216" s="152">
        <v>10</v>
      </c>
      <c r="F216" s="112"/>
      <c r="G216" s="158"/>
      <c r="H216" s="125">
        <f t="shared" si="4"/>
        <v>0</v>
      </c>
      <c r="K216" s="35">
        <v>15</v>
      </c>
      <c r="L216" s="72">
        <f>INT(K216*0.7)</f>
        <v>10</v>
      </c>
    </row>
    <row r="217" spans="1:12">
      <c r="A217" s="111"/>
      <c r="B217" s="246"/>
      <c r="C217" s="194"/>
      <c r="D217" s="111"/>
      <c r="E217" s="126"/>
      <c r="F217" s="112"/>
      <c r="G217" s="158"/>
      <c r="H217" s="125"/>
      <c r="K217" s="37"/>
    </row>
    <row r="218" spans="1:12" ht="60">
      <c r="A218" s="111">
        <f>A216+10</f>
        <v>1090</v>
      </c>
      <c r="B218" s="242" t="s">
        <v>605</v>
      </c>
      <c r="C218" s="194" t="s">
        <v>77</v>
      </c>
      <c r="D218" s="111" t="s">
        <v>28</v>
      </c>
      <c r="E218" s="152">
        <v>126</v>
      </c>
      <c r="F218" s="112"/>
      <c r="G218" s="158"/>
      <c r="H218" s="125">
        <f t="shared" si="4"/>
        <v>0</v>
      </c>
      <c r="K218" s="35">
        <v>180</v>
      </c>
      <c r="L218" s="72">
        <f>INT(K218*0.7)</f>
        <v>126</v>
      </c>
    </row>
    <row r="219" spans="1:12">
      <c r="A219" s="111"/>
      <c r="B219" s="246"/>
      <c r="C219" s="194"/>
      <c r="D219" s="111"/>
      <c r="E219" s="126"/>
      <c r="F219" s="112"/>
      <c r="G219" s="158"/>
      <c r="H219" s="125"/>
      <c r="K219" s="37"/>
    </row>
    <row r="220" spans="1:12" ht="48">
      <c r="A220" s="114">
        <f>A218+10</f>
        <v>1100</v>
      </c>
      <c r="B220" s="251" t="s">
        <v>606</v>
      </c>
      <c r="C220" s="196" t="s">
        <v>78</v>
      </c>
      <c r="D220" s="114" t="s">
        <v>25</v>
      </c>
      <c r="E220" s="154">
        <v>3</v>
      </c>
      <c r="F220" s="117"/>
      <c r="G220" s="159"/>
      <c r="H220" s="130">
        <f t="shared" si="4"/>
        <v>0</v>
      </c>
      <c r="K220" s="73">
        <v>5.4</v>
      </c>
      <c r="L220" s="72">
        <f>INT(K220*0.7)</f>
        <v>3</v>
      </c>
    </row>
    <row r="221" spans="1:12">
      <c r="A221" s="111"/>
      <c r="B221" s="246"/>
      <c r="C221" s="194"/>
      <c r="D221" s="111"/>
      <c r="E221" s="124"/>
      <c r="F221" s="112"/>
      <c r="G221" s="158"/>
      <c r="H221" s="125"/>
    </row>
    <row r="222" spans="1:12">
      <c r="A222" s="138"/>
      <c r="B222" s="138"/>
      <c r="C222" s="103" t="s">
        <v>79</v>
      </c>
      <c r="D222" s="119"/>
      <c r="E222" s="120"/>
      <c r="F222" s="121"/>
      <c r="G222" s="193"/>
      <c r="H222" s="122"/>
    </row>
    <row r="223" spans="1:12">
      <c r="A223" s="111"/>
      <c r="B223" s="246"/>
      <c r="C223" s="194"/>
      <c r="D223" s="111"/>
      <c r="E223" s="52"/>
      <c r="F223" s="112"/>
      <c r="G223" s="158"/>
      <c r="H223" s="125"/>
    </row>
    <row r="224" spans="1:12" ht="108">
      <c r="A224" s="111">
        <f>A220+10</f>
        <v>1110</v>
      </c>
      <c r="B224" s="242" t="s">
        <v>607</v>
      </c>
      <c r="C224" s="194" t="s">
        <v>361</v>
      </c>
      <c r="D224" s="111" t="s">
        <v>75</v>
      </c>
      <c r="E224" s="152">
        <v>3105</v>
      </c>
      <c r="F224" s="112"/>
      <c r="G224" s="158"/>
      <c r="H224" s="125">
        <f t="shared" si="4"/>
        <v>0</v>
      </c>
      <c r="K224" s="35">
        <v>5175</v>
      </c>
      <c r="L224" s="72">
        <f>K224*0.6</f>
        <v>3105</v>
      </c>
    </row>
    <row r="225" spans="1:12">
      <c r="A225" s="111"/>
      <c r="B225" s="246"/>
      <c r="C225" s="158"/>
      <c r="D225" s="111"/>
      <c r="E225" s="126"/>
      <c r="F225" s="112"/>
      <c r="G225" s="158"/>
      <c r="H225" s="125"/>
      <c r="K225" s="37"/>
    </row>
    <row r="226" spans="1:12" ht="108">
      <c r="A226" s="111">
        <f>A224+10</f>
        <v>1120</v>
      </c>
      <c r="B226" s="242" t="s">
        <v>608</v>
      </c>
      <c r="C226" s="194" t="s">
        <v>362</v>
      </c>
      <c r="D226" s="111" t="s">
        <v>75</v>
      </c>
      <c r="E226" s="152">
        <v>11394</v>
      </c>
      <c r="F226" s="112"/>
      <c r="G226" s="158"/>
      <c r="H226" s="125">
        <f t="shared" si="4"/>
        <v>0</v>
      </c>
      <c r="K226" s="35">
        <v>18990</v>
      </c>
      <c r="L226" s="72">
        <f>K226*0.6</f>
        <v>11394</v>
      </c>
    </row>
    <row r="227" spans="1:12">
      <c r="A227" s="111"/>
      <c r="B227" s="246"/>
      <c r="C227" s="158"/>
      <c r="D227" s="111"/>
      <c r="E227" s="152"/>
      <c r="F227" s="112"/>
      <c r="G227" s="158"/>
      <c r="H227" s="125"/>
      <c r="K227" s="35"/>
    </row>
    <row r="228" spans="1:12" ht="108">
      <c r="A228" s="111">
        <f>A226+10</f>
        <v>1130</v>
      </c>
      <c r="B228" s="242" t="s">
        <v>609</v>
      </c>
      <c r="C228" s="194" t="s">
        <v>363</v>
      </c>
      <c r="D228" s="111" t="s">
        <v>75</v>
      </c>
      <c r="E228" s="152">
        <v>4487.3999999999996</v>
      </c>
      <c r="F228" s="112"/>
      <c r="G228" s="158"/>
      <c r="H228" s="125">
        <f t="shared" si="4"/>
        <v>0</v>
      </c>
      <c r="K228" s="35">
        <v>7479</v>
      </c>
      <c r="L228" s="72">
        <f>K228*0.6</f>
        <v>4487.3999999999996</v>
      </c>
    </row>
    <row r="229" spans="1:12">
      <c r="A229" s="111"/>
      <c r="B229" s="246"/>
      <c r="C229" s="158"/>
      <c r="D229" s="158"/>
      <c r="E229" s="152"/>
      <c r="F229" s="112"/>
      <c r="G229" s="158"/>
      <c r="H229" s="125"/>
      <c r="K229" s="35"/>
    </row>
    <row r="230" spans="1:12" ht="108">
      <c r="A230" s="111">
        <f>A228+10</f>
        <v>1140</v>
      </c>
      <c r="B230" s="242" t="s">
        <v>610</v>
      </c>
      <c r="C230" s="194" t="s">
        <v>364</v>
      </c>
      <c r="D230" s="111" t="s">
        <v>75</v>
      </c>
      <c r="E230" s="152">
        <v>15021.599999999999</v>
      </c>
      <c r="F230" s="112"/>
      <c r="G230" s="158"/>
      <c r="H230" s="125">
        <f t="shared" si="4"/>
        <v>0</v>
      </c>
      <c r="K230" s="35">
        <v>25036</v>
      </c>
      <c r="L230" s="72">
        <f>K230*0.6</f>
        <v>15021.599999999999</v>
      </c>
    </row>
    <row r="231" spans="1:12">
      <c r="A231" s="114"/>
      <c r="B231" s="243"/>
      <c r="C231" s="159"/>
      <c r="D231" s="159"/>
      <c r="E231" s="154"/>
      <c r="F231" s="117"/>
      <c r="G231" s="159"/>
      <c r="H231" s="130"/>
    </row>
    <row r="232" spans="1:12" ht="96">
      <c r="A232" s="111">
        <f>A230+10</f>
        <v>1150</v>
      </c>
      <c r="B232" s="242" t="s">
        <v>611</v>
      </c>
      <c r="C232" s="194" t="s">
        <v>365</v>
      </c>
      <c r="D232" s="111" t="s">
        <v>75</v>
      </c>
      <c r="E232" s="152">
        <v>5670</v>
      </c>
      <c r="F232" s="112"/>
      <c r="G232" s="158"/>
      <c r="H232" s="125">
        <f t="shared" si="4"/>
        <v>0</v>
      </c>
      <c r="K232" s="35">
        <v>9450</v>
      </c>
      <c r="L232" s="72">
        <f>K232*0.6</f>
        <v>5670</v>
      </c>
    </row>
    <row r="233" spans="1:12">
      <c r="A233" s="111"/>
      <c r="B233" s="246"/>
      <c r="C233" s="158"/>
      <c r="D233" s="111"/>
      <c r="E233" s="126"/>
      <c r="F233" s="112"/>
      <c r="G233" s="158"/>
      <c r="H233" s="125"/>
    </row>
    <row r="234" spans="1:12" ht="60">
      <c r="A234" s="111">
        <v>1170</v>
      </c>
      <c r="B234" s="242" t="s">
        <v>612</v>
      </c>
      <c r="C234" s="194" t="s">
        <v>366</v>
      </c>
      <c r="D234" s="111" t="s">
        <v>25</v>
      </c>
      <c r="E234" s="152">
        <v>120</v>
      </c>
      <c r="F234" s="112"/>
      <c r="G234" s="158"/>
      <c r="H234" s="125">
        <f>F234*E234</f>
        <v>0</v>
      </c>
    </row>
    <row r="235" spans="1:12">
      <c r="A235" s="111"/>
      <c r="B235" s="246"/>
      <c r="C235" s="158"/>
      <c r="D235" s="111"/>
      <c r="E235" s="126"/>
      <c r="F235" s="112"/>
      <c r="G235" s="158"/>
      <c r="H235" s="125"/>
    </row>
    <row r="236" spans="1:12" ht="60">
      <c r="A236" s="111">
        <f>A234+10</f>
        <v>1180</v>
      </c>
      <c r="B236" s="242" t="s">
        <v>605</v>
      </c>
      <c r="C236" s="194" t="s">
        <v>367</v>
      </c>
      <c r="D236" s="111" t="s">
        <v>28</v>
      </c>
      <c r="E236" s="152">
        <v>80</v>
      </c>
      <c r="F236" s="112"/>
      <c r="G236" s="158"/>
      <c r="H236" s="125">
        <f t="shared" si="4"/>
        <v>0</v>
      </c>
    </row>
    <row r="237" spans="1:12">
      <c r="A237" s="111"/>
      <c r="B237" s="246"/>
      <c r="C237" s="194"/>
      <c r="D237" s="111"/>
      <c r="E237" s="124"/>
      <c r="F237" s="112"/>
      <c r="G237" s="158"/>
      <c r="H237" s="125"/>
    </row>
    <row r="238" spans="1:12">
      <c r="A238" s="161"/>
      <c r="B238" s="246"/>
      <c r="C238" s="208" t="s">
        <v>80</v>
      </c>
      <c r="D238" s="161"/>
      <c r="E238" s="162"/>
      <c r="F238" s="163"/>
      <c r="G238" s="209"/>
      <c r="H238" s="164"/>
    </row>
    <row r="239" spans="1:12">
      <c r="A239" s="111"/>
      <c r="B239" s="246"/>
      <c r="C239" s="194"/>
      <c r="D239" s="111"/>
      <c r="E239" s="52"/>
      <c r="F239" s="112"/>
      <c r="G239" s="158"/>
      <c r="H239" s="125"/>
    </row>
    <row r="240" spans="1:12" ht="72">
      <c r="A240" s="111">
        <f>A236+10</f>
        <v>1190</v>
      </c>
      <c r="B240" s="253" t="s">
        <v>501</v>
      </c>
      <c r="C240" s="107" t="s">
        <v>81</v>
      </c>
      <c r="D240" s="111" t="s">
        <v>28</v>
      </c>
      <c r="E240" s="152">
        <v>30</v>
      </c>
      <c r="F240" s="112"/>
      <c r="G240" s="158"/>
      <c r="H240" s="113">
        <f t="shared" si="4"/>
        <v>0</v>
      </c>
    </row>
    <row r="241" spans="1:8">
      <c r="A241" s="111"/>
      <c r="B241" s="246"/>
      <c r="C241" s="194"/>
      <c r="D241" s="111"/>
      <c r="E241" s="52"/>
      <c r="F241" s="112"/>
      <c r="G241" s="158"/>
      <c r="H241" s="125"/>
    </row>
    <row r="242" spans="1:8">
      <c r="A242" s="132"/>
      <c r="B242" s="132"/>
      <c r="C242" s="197" t="s">
        <v>82</v>
      </c>
      <c r="D242" s="133"/>
      <c r="E242" s="134"/>
      <c r="F242" s="135"/>
      <c r="G242" s="200"/>
      <c r="H242" s="136"/>
    </row>
    <row r="243" spans="1:8">
      <c r="A243" s="138"/>
      <c r="B243" s="138"/>
      <c r="C243" s="103" t="s">
        <v>69</v>
      </c>
      <c r="D243" s="119"/>
      <c r="E243" s="120"/>
      <c r="F243" s="121"/>
      <c r="G243" s="193"/>
      <c r="H243" s="122"/>
    </row>
    <row r="244" spans="1:8">
      <c r="A244" s="111"/>
      <c r="B244" s="246"/>
      <c r="C244" s="158"/>
      <c r="D244" s="111"/>
      <c r="E244" s="124"/>
      <c r="F244" s="112"/>
      <c r="G244" s="158"/>
      <c r="H244" s="125"/>
    </row>
    <row r="245" spans="1:8" ht="48">
      <c r="A245" s="111">
        <f>A240+10</f>
        <v>1200</v>
      </c>
      <c r="B245" s="248" t="s">
        <v>446</v>
      </c>
      <c r="C245" s="194" t="s">
        <v>83</v>
      </c>
      <c r="D245" s="111" t="s">
        <v>27</v>
      </c>
      <c r="E245" s="157">
        <v>96</v>
      </c>
      <c r="F245" s="112"/>
      <c r="G245" s="158"/>
      <c r="H245" s="125">
        <f t="shared" si="4"/>
        <v>0</v>
      </c>
    </row>
    <row r="246" spans="1:8">
      <c r="A246" s="111"/>
      <c r="B246" s="246"/>
      <c r="C246" s="158"/>
      <c r="D246" s="111"/>
      <c r="E246" s="157"/>
      <c r="F246" s="112"/>
      <c r="G246" s="158"/>
      <c r="H246" s="125"/>
    </row>
    <row r="247" spans="1:8" ht="48">
      <c r="A247" s="111">
        <f>A245+10</f>
        <v>1210</v>
      </c>
      <c r="B247" s="242" t="s">
        <v>510</v>
      </c>
      <c r="C247" s="107" t="s">
        <v>58</v>
      </c>
      <c r="D247" s="111" t="s">
        <v>27</v>
      </c>
      <c r="E247" s="126">
        <f>E245</f>
        <v>96</v>
      </c>
      <c r="F247" s="112"/>
      <c r="G247" s="158"/>
      <c r="H247" s="125">
        <f t="shared" si="4"/>
        <v>0</v>
      </c>
    </row>
    <row r="248" spans="1:8">
      <c r="A248" s="111"/>
      <c r="B248" s="246"/>
      <c r="C248" s="158"/>
      <c r="D248" s="111"/>
      <c r="E248" s="157"/>
      <c r="F248" s="112"/>
      <c r="G248" s="158"/>
      <c r="H248" s="125"/>
    </row>
    <row r="249" spans="1:8" ht="60">
      <c r="A249" s="114">
        <f>A247+10</f>
        <v>1220</v>
      </c>
      <c r="B249" s="248" t="s">
        <v>581</v>
      </c>
      <c r="C249" s="192" t="s">
        <v>84</v>
      </c>
      <c r="D249" s="114" t="s">
        <v>27</v>
      </c>
      <c r="E249" s="165">
        <v>70</v>
      </c>
      <c r="F249" s="117"/>
      <c r="G249" s="159"/>
      <c r="H249" s="130">
        <f t="shared" si="4"/>
        <v>0</v>
      </c>
    </row>
    <row r="250" spans="1:8">
      <c r="A250" s="111"/>
      <c r="B250" s="246"/>
      <c r="C250" s="158"/>
      <c r="D250" s="111"/>
      <c r="E250" s="126"/>
      <c r="F250" s="112"/>
      <c r="G250" s="158"/>
      <c r="H250" s="125"/>
    </row>
    <row r="251" spans="1:8" ht="48">
      <c r="A251" s="111">
        <f>A249+10</f>
        <v>1230</v>
      </c>
      <c r="B251" s="248" t="s">
        <v>448</v>
      </c>
      <c r="C251" s="107" t="s">
        <v>72</v>
      </c>
      <c r="D251" s="111" t="s">
        <v>25</v>
      </c>
      <c r="E251" s="157">
        <f>40</f>
        <v>40</v>
      </c>
      <c r="F251" s="117"/>
      <c r="G251" s="158"/>
      <c r="H251" s="125">
        <f t="shared" si="4"/>
        <v>0</v>
      </c>
    </row>
    <row r="252" spans="1:8">
      <c r="A252" s="111"/>
      <c r="B252" s="246"/>
      <c r="C252" s="158"/>
      <c r="D252" s="111"/>
      <c r="E252" s="126"/>
      <c r="F252" s="112"/>
      <c r="G252" s="158"/>
      <c r="H252" s="125"/>
    </row>
    <row r="253" spans="1:8" ht="72">
      <c r="A253" s="114">
        <f>A251+10</f>
        <v>1240</v>
      </c>
      <c r="B253" s="252" t="s">
        <v>601</v>
      </c>
      <c r="C253" s="192" t="s">
        <v>73</v>
      </c>
      <c r="D253" s="114" t="s">
        <v>27</v>
      </c>
      <c r="E253" s="165">
        <f>30</f>
        <v>30</v>
      </c>
      <c r="F253" s="112"/>
      <c r="G253" s="159"/>
      <c r="H253" s="130">
        <f t="shared" si="4"/>
        <v>0</v>
      </c>
    </row>
    <row r="254" spans="1:8">
      <c r="A254" s="111"/>
      <c r="B254" s="246"/>
      <c r="C254" s="107"/>
      <c r="D254" s="111"/>
      <c r="E254" s="126"/>
      <c r="F254" s="112"/>
      <c r="G254" s="158"/>
      <c r="H254" s="125"/>
    </row>
    <row r="255" spans="1:8" ht="72" customHeight="1">
      <c r="A255" s="111">
        <f>A253+10</f>
        <v>1250</v>
      </c>
      <c r="B255" s="252" t="s">
        <v>602</v>
      </c>
      <c r="C255" s="107" t="s">
        <v>74</v>
      </c>
      <c r="D255" s="111" t="s">
        <v>75</v>
      </c>
      <c r="E255" s="157">
        <f>2500</f>
        <v>2500</v>
      </c>
      <c r="F255" s="112"/>
      <c r="G255" s="158"/>
      <c r="H255" s="125">
        <f t="shared" si="4"/>
        <v>0</v>
      </c>
    </row>
    <row r="256" spans="1:8">
      <c r="A256" s="111"/>
      <c r="B256" s="246"/>
      <c r="C256" s="207"/>
      <c r="D256" s="97"/>
      <c r="E256" s="126"/>
      <c r="F256" s="112"/>
      <c r="G256" s="158"/>
      <c r="H256" s="125"/>
    </row>
    <row r="257" spans="1:8" ht="72">
      <c r="A257" s="111">
        <f>A255+10</f>
        <v>1260</v>
      </c>
      <c r="B257" s="242" t="s">
        <v>603</v>
      </c>
      <c r="C257" s="107" t="s">
        <v>76</v>
      </c>
      <c r="D257" s="111" t="s">
        <v>25</v>
      </c>
      <c r="E257" s="157">
        <f>100</f>
        <v>100</v>
      </c>
      <c r="F257" s="112"/>
      <c r="G257" s="158"/>
      <c r="H257" s="125">
        <f t="shared" si="4"/>
        <v>0</v>
      </c>
    </row>
    <row r="258" spans="1:8">
      <c r="A258" s="111"/>
      <c r="B258" s="246"/>
      <c r="C258" s="158"/>
      <c r="D258" s="111"/>
      <c r="E258" s="126"/>
      <c r="F258" s="112"/>
      <c r="G258" s="158"/>
      <c r="H258" s="125"/>
    </row>
    <row r="259" spans="1:8" ht="108">
      <c r="A259" s="111">
        <f>A257+10</f>
        <v>1270</v>
      </c>
      <c r="B259" s="242" t="s">
        <v>604</v>
      </c>
      <c r="C259" s="194" t="s">
        <v>368</v>
      </c>
      <c r="D259" s="111" t="s">
        <v>28</v>
      </c>
      <c r="E259" s="152">
        <f>12</f>
        <v>12</v>
      </c>
      <c r="F259" s="112"/>
      <c r="G259" s="158"/>
      <c r="H259" s="125">
        <f t="shared" si="4"/>
        <v>0</v>
      </c>
    </row>
    <row r="260" spans="1:8">
      <c r="A260" s="111"/>
      <c r="B260" s="246"/>
      <c r="C260" s="194"/>
      <c r="D260" s="111"/>
      <c r="E260" s="126"/>
      <c r="F260" s="112"/>
      <c r="G260" s="158"/>
      <c r="H260" s="125"/>
    </row>
    <row r="261" spans="1:8" ht="60">
      <c r="A261" s="111">
        <f>A259+10</f>
        <v>1280</v>
      </c>
      <c r="B261" s="242" t="s">
        <v>605</v>
      </c>
      <c r="C261" s="194" t="s">
        <v>369</v>
      </c>
      <c r="D261" s="111" t="s">
        <v>28</v>
      </c>
      <c r="E261" s="152">
        <f>144</f>
        <v>144</v>
      </c>
      <c r="F261" s="112"/>
      <c r="G261" s="158"/>
      <c r="H261" s="125">
        <f t="shared" si="4"/>
        <v>0</v>
      </c>
    </row>
    <row r="262" spans="1:8">
      <c r="A262" s="111"/>
      <c r="B262" s="246"/>
      <c r="C262" s="194"/>
      <c r="D262" s="111"/>
      <c r="E262" s="52"/>
      <c r="F262" s="112"/>
      <c r="G262" s="158"/>
      <c r="H262" s="125"/>
    </row>
    <row r="263" spans="1:8">
      <c r="A263" s="138"/>
      <c r="B263" s="138"/>
      <c r="C263" s="103" t="s">
        <v>85</v>
      </c>
      <c r="D263" s="119"/>
      <c r="E263" s="120"/>
      <c r="F263" s="121"/>
      <c r="G263" s="193"/>
      <c r="H263" s="122"/>
    </row>
    <row r="264" spans="1:8">
      <c r="A264" s="111"/>
      <c r="B264" s="246"/>
      <c r="C264" s="194"/>
      <c r="D264" s="111"/>
      <c r="E264" s="52"/>
      <c r="F264" s="112"/>
      <c r="G264" s="158"/>
      <c r="H264" s="125"/>
    </row>
    <row r="265" spans="1:8" ht="60">
      <c r="A265" s="111">
        <f>A261+10</f>
        <v>1290</v>
      </c>
      <c r="B265" s="242" t="s">
        <v>613</v>
      </c>
      <c r="C265" s="194" t="s">
        <v>370</v>
      </c>
      <c r="D265" s="111" t="s">
        <v>75</v>
      </c>
      <c r="E265" s="52">
        <f>11381</f>
        <v>11381</v>
      </c>
      <c r="F265" s="112"/>
      <c r="G265" s="158"/>
      <c r="H265" s="125">
        <f t="shared" ref="H265:H296" si="5">F265*E265</f>
        <v>0</v>
      </c>
    </row>
    <row r="266" spans="1:8">
      <c r="A266" s="111"/>
      <c r="B266" s="246"/>
      <c r="C266" s="194"/>
      <c r="D266" s="111"/>
      <c r="E266" s="52"/>
      <c r="F266" s="112"/>
      <c r="G266" s="158"/>
      <c r="H266" s="125"/>
    </row>
    <row r="267" spans="1:8">
      <c r="A267" s="132"/>
      <c r="B267" s="132"/>
      <c r="C267" s="197" t="s">
        <v>86</v>
      </c>
      <c r="D267" s="133"/>
      <c r="E267" s="134"/>
      <c r="F267" s="135"/>
      <c r="G267" s="200"/>
      <c r="H267" s="136"/>
    </row>
    <row r="268" spans="1:8">
      <c r="A268" s="138"/>
      <c r="B268" s="138"/>
      <c r="C268" s="103" t="s">
        <v>87</v>
      </c>
      <c r="D268" s="119"/>
      <c r="E268" s="120"/>
      <c r="F268" s="121"/>
      <c r="G268" s="193"/>
      <c r="H268" s="122"/>
    </row>
    <row r="269" spans="1:8">
      <c r="A269" s="111"/>
      <c r="B269" s="246"/>
      <c r="C269" s="158"/>
      <c r="D269" s="111"/>
      <c r="E269" s="124"/>
      <c r="F269" s="112"/>
      <c r="G269" s="158"/>
      <c r="H269" s="125"/>
    </row>
    <row r="270" spans="1:8" ht="36">
      <c r="A270" s="111">
        <v>1400</v>
      </c>
      <c r="B270" s="242" t="s">
        <v>614</v>
      </c>
      <c r="C270" s="107" t="s">
        <v>88</v>
      </c>
      <c r="D270" s="111" t="s">
        <v>27</v>
      </c>
      <c r="E270" s="149">
        <v>596.1</v>
      </c>
      <c r="F270" s="112"/>
      <c r="G270" s="158"/>
      <c r="H270" s="113">
        <f t="shared" si="5"/>
        <v>0</v>
      </c>
    </row>
    <row r="271" spans="1:8">
      <c r="A271" s="111"/>
      <c r="B271" s="246"/>
      <c r="C271" s="158"/>
      <c r="D271" s="111"/>
      <c r="E271" s="142"/>
      <c r="F271" s="112"/>
      <c r="G271" s="158"/>
      <c r="H271" s="125"/>
    </row>
    <row r="272" spans="1:8" ht="60">
      <c r="A272" s="51">
        <f>A270+10</f>
        <v>1410</v>
      </c>
      <c r="B272" s="248" t="s">
        <v>615</v>
      </c>
      <c r="C272" s="107" t="s">
        <v>89</v>
      </c>
      <c r="D272" s="51" t="s">
        <v>25</v>
      </c>
      <c r="E272" s="123">
        <v>3974</v>
      </c>
      <c r="F272" s="112"/>
      <c r="G272" s="107"/>
      <c r="H272" s="113">
        <f t="shared" si="5"/>
        <v>0</v>
      </c>
    </row>
    <row r="273" spans="1:8">
      <c r="A273" s="111"/>
      <c r="B273" s="246"/>
      <c r="C273" s="107"/>
      <c r="D273" s="51"/>
      <c r="E273" s="123"/>
      <c r="F273" s="112"/>
      <c r="G273" s="158"/>
      <c r="H273" s="125"/>
    </row>
    <row r="274" spans="1:8" ht="108">
      <c r="A274" s="51">
        <f>A272+10</f>
        <v>1420</v>
      </c>
      <c r="B274" s="248" t="s">
        <v>616</v>
      </c>
      <c r="C274" s="107" t="s">
        <v>298</v>
      </c>
      <c r="D274" s="51" t="s">
        <v>28</v>
      </c>
      <c r="E274" s="123">
        <v>8</v>
      </c>
      <c r="F274" s="112"/>
      <c r="G274" s="158"/>
      <c r="H274" s="113">
        <f t="shared" si="5"/>
        <v>0</v>
      </c>
    </row>
    <row r="275" spans="1:8">
      <c r="A275" s="111"/>
      <c r="B275" s="246"/>
      <c r="C275" s="158"/>
      <c r="D275" s="111"/>
      <c r="E275" s="142"/>
      <c r="F275" s="112"/>
      <c r="G275" s="158"/>
      <c r="H275" s="125"/>
    </row>
    <row r="276" spans="1:8" ht="96">
      <c r="A276" s="51">
        <f>A274+10</f>
        <v>1430</v>
      </c>
      <c r="B276" s="248" t="s">
        <v>617</v>
      </c>
      <c r="C276" s="107" t="s">
        <v>371</v>
      </c>
      <c r="D276" s="51" t="s">
        <v>28</v>
      </c>
      <c r="E276" s="123">
        <v>17</v>
      </c>
      <c r="F276" s="112"/>
      <c r="G276" s="158"/>
      <c r="H276" s="113">
        <f t="shared" si="5"/>
        <v>0</v>
      </c>
    </row>
    <row r="277" spans="1:8">
      <c r="A277" s="111"/>
      <c r="B277" s="246"/>
      <c r="C277" s="158"/>
      <c r="D277" s="111"/>
      <c r="E277" s="142"/>
      <c r="F277" s="112"/>
      <c r="G277" s="158"/>
      <c r="H277" s="125"/>
    </row>
    <row r="278" spans="1:8" ht="108">
      <c r="A278" s="51">
        <v>1460</v>
      </c>
      <c r="B278" s="248" t="s">
        <v>618</v>
      </c>
      <c r="C278" s="107" t="s">
        <v>372</v>
      </c>
      <c r="D278" s="51" t="s">
        <v>28</v>
      </c>
      <c r="E278" s="123">
        <v>45</v>
      </c>
      <c r="F278" s="112"/>
      <c r="G278" s="158"/>
      <c r="H278" s="113">
        <f t="shared" si="5"/>
        <v>0</v>
      </c>
    </row>
    <row r="279" spans="1:8">
      <c r="A279" s="111"/>
      <c r="B279" s="246"/>
      <c r="C279" s="158"/>
      <c r="D279" s="111"/>
      <c r="E279" s="166"/>
      <c r="F279" s="112"/>
      <c r="G279" s="158"/>
      <c r="H279" s="125"/>
    </row>
    <row r="280" spans="1:8" ht="132">
      <c r="A280" s="51">
        <f>A278+10</f>
        <v>1470</v>
      </c>
      <c r="B280" s="248" t="s">
        <v>619</v>
      </c>
      <c r="C280" s="206" t="s">
        <v>304</v>
      </c>
      <c r="D280" s="51" t="s">
        <v>25</v>
      </c>
      <c r="E280" s="149">
        <v>60</v>
      </c>
      <c r="F280" s="112"/>
      <c r="G280" s="158"/>
      <c r="H280" s="113">
        <f t="shared" si="5"/>
        <v>0</v>
      </c>
    </row>
    <row r="281" spans="1:8">
      <c r="A281" s="111"/>
      <c r="B281" s="246"/>
      <c r="C281" s="158"/>
      <c r="D281" s="111"/>
      <c r="E281" s="142"/>
      <c r="F281" s="112"/>
      <c r="G281" s="158"/>
      <c r="H281" s="125"/>
    </row>
    <row r="282" spans="1:8" ht="132">
      <c r="A282" s="51">
        <f>A280+10</f>
        <v>1480</v>
      </c>
      <c r="B282" s="248" t="s">
        <v>620</v>
      </c>
      <c r="C282" s="107" t="s">
        <v>300</v>
      </c>
      <c r="D282" s="51" t="s">
        <v>25</v>
      </c>
      <c r="E282" s="123">
        <v>60</v>
      </c>
      <c r="F282" s="112"/>
      <c r="G282" s="158"/>
      <c r="H282" s="113">
        <f t="shared" si="5"/>
        <v>0</v>
      </c>
    </row>
    <row r="283" spans="1:8">
      <c r="A283" s="111"/>
      <c r="B283" s="246"/>
      <c r="C283" s="107"/>
      <c r="D283" s="51"/>
      <c r="E283" s="123"/>
      <c r="F283" s="112"/>
      <c r="G283" s="158"/>
      <c r="H283" s="125"/>
    </row>
    <row r="284" spans="1:8" ht="132">
      <c r="A284" s="51">
        <f>A282+10</f>
        <v>1490</v>
      </c>
      <c r="B284" s="248" t="s">
        <v>621</v>
      </c>
      <c r="C284" s="206" t="s">
        <v>305</v>
      </c>
      <c r="D284" s="51" t="s">
        <v>25</v>
      </c>
      <c r="E284" s="123">
        <v>60</v>
      </c>
      <c r="F284" s="112"/>
      <c r="G284" s="158"/>
      <c r="H284" s="113">
        <f t="shared" si="5"/>
        <v>0</v>
      </c>
    </row>
    <row r="285" spans="1:8">
      <c r="A285" s="111"/>
      <c r="B285" s="246"/>
      <c r="C285" s="206"/>
      <c r="D285" s="51"/>
      <c r="E285" s="123"/>
      <c r="F285" s="112"/>
      <c r="G285" s="158"/>
      <c r="H285" s="125"/>
    </row>
    <row r="286" spans="1:8" ht="132">
      <c r="A286" s="51">
        <f>A284+10</f>
        <v>1500</v>
      </c>
      <c r="B286" s="248" t="s">
        <v>622</v>
      </c>
      <c r="C286" s="206" t="s">
        <v>299</v>
      </c>
      <c r="D286" s="51" t="s">
        <v>25</v>
      </c>
      <c r="E286" s="123">
        <v>60</v>
      </c>
      <c r="F286" s="112"/>
      <c r="G286" s="158"/>
      <c r="H286" s="113">
        <f t="shared" si="5"/>
        <v>0</v>
      </c>
    </row>
    <row r="287" spans="1:8">
      <c r="A287" s="111"/>
      <c r="B287" s="246"/>
      <c r="C287" s="158"/>
      <c r="D287" s="111"/>
      <c r="E287" s="142"/>
      <c r="F287" s="112"/>
      <c r="G287" s="158"/>
      <c r="H287" s="125"/>
    </row>
    <row r="288" spans="1:8" ht="108">
      <c r="A288" s="51">
        <f>A286+10</f>
        <v>1510</v>
      </c>
      <c r="B288" s="248" t="s">
        <v>623</v>
      </c>
      <c r="C288" s="107" t="s">
        <v>373</v>
      </c>
      <c r="D288" s="51" t="s">
        <v>29</v>
      </c>
      <c r="E288" s="123">
        <v>0</v>
      </c>
      <c r="F288" s="112"/>
      <c r="G288" s="107"/>
      <c r="H288" s="113">
        <f t="shared" si="5"/>
        <v>0</v>
      </c>
    </row>
    <row r="289" spans="1:8">
      <c r="A289" s="111"/>
      <c r="B289" s="246"/>
      <c r="C289" s="158"/>
      <c r="D289" s="111"/>
      <c r="E289" s="166"/>
      <c r="F289" s="112"/>
      <c r="G289" s="158"/>
      <c r="H289" s="125"/>
    </row>
    <row r="290" spans="1:8">
      <c r="A290" s="138"/>
      <c r="B290" s="138"/>
      <c r="C290" s="103" t="s">
        <v>90</v>
      </c>
      <c r="D290" s="119"/>
      <c r="E290" s="120"/>
      <c r="F290" s="121"/>
      <c r="G290" s="193"/>
      <c r="H290" s="122"/>
    </row>
    <row r="291" spans="1:8">
      <c r="A291" s="111"/>
      <c r="B291" s="246"/>
      <c r="C291" s="158"/>
      <c r="D291" s="111"/>
      <c r="E291" s="124"/>
      <c r="F291" s="112"/>
      <c r="G291" s="158"/>
      <c r="H291" s="125"/>
    </row>
    <row r="292" spans="1:8" ht="48">
      <c r="A292" s="111">
        <f>A288+10</f>
        <v>1520</v>
      </c>
      <c r="B292" s="242" t="s">
        <v>624</v>
      </c>
      <c r="C292" s="107" t="s">
        <v>374</v>
      </c>
      <c r="D292" s="51" t="s">
        <v>28</v>
      </c>
      <c r="E292" s="52">
        <v>1</v>
      </c>
      <c r="F292" s="112"/>
      <c r="G292" s="158"/>
      <c r="H292" s="113">
        <f t="shared" si="5"/>
        <v>0</v>
      </c>
    </row>
    <row r="293" spans="1:8">
      <c r="A293" s="114"/>
      <c r="B293" s="243"/>
      <c r="C293" s="159"/>
      <c r="D293" s="114"/>
      <c r="E293" s="167"/>
      <c r="F293" s="117"/>
      <c r="G293" s="159"/>
      <c r="H293" s="130"/>
    </row>
    <row r="294" spans="1:8" ht="72">
      <c r="A294" s="115">
        <f>A292+10</f>
        <v>1530</v>
      </c>
      <c r="B294" s="248" t="s">
        <v>625</v>
      </c>
      <c r="C294" s="192" t="s">
        <v>375</v>
      </c>
      <c r="D294" s="115" t="s">
        <v>28</v>
      </c>
      <c r="E294" s="116">
        <v>15</v>
      </c>
      <c r="F294" s="117"/>
      <c r="G294" s="192"/>
      <c r="H294" s="118">
        <f t="shared" si="5"/>
        <v>0</v>
      </c>
    </row>
    <row r="295" spans="1:8">
      <c r="A295" s="114"/>
      <c r="B295" s="243"/>
      <c r="C295" s="159"/>
      <c r="D295" s="114"/>
      <c r="E295" s="167"/>
      <c r="F295" s="117"/>
      <c r="G295" s="159"/>
      <c r="H295" s="130"/>
    </row>
    <row r="296" spans="1:8" ht="72">
      <c r="A296" s="51">
        <f>A294+10</f>
        <v>1540</v>
      </c>
      <c r="B296" s="248" t="s">
        <v>626</v>
      </c>
      <c r="C296" s="107" t="s">
        <v>376</v>
      </c>
      <c r="D296" s="51" t="s">
        <v>28</v>
      </c>
      <c r="E296" s="52">
        <v>39</v>
      </c>
      <c r="F296" s="112"/>
      <c r="G296" s="107"/>
      <c r="H296" s="113">
        <f t="shared" si="5"/>
        <v>0</v>
      </c>
    </row>
    <row r="297" spans="1:8">
      <c r="A297" s="111"/>
      <c r="B297" s="246"/>
      <c r="C297" s="158"/>
      <c r="D297" s="111"/>
      <c r="E297" s="124"/>
      <c r="F297" s="112"/>
      <c r="G297" s="158"/>
      <c r="H297" s="125"/>
    </row>
    <row r="298" spans="1:8" ht="72">
      <c r="A298" s="115">
        <f>A296+10</f>
        <v>1550</v>
      </c>
      <c r="B298" s="248" t="s">
        <v>627</v>
      </c>
      <c r="C298" s="192" t="s">
        <v>377</v>
      </c>
      <c r="D298" s="115" t="s">
        <v>28</v>
      </c>
      <c r="E298" s="116">
        <v>108</v>
      </c>
      <c r="F298" s="117"/>
      <c r="G298" s="159"/>
      <c r="H298" s="118">
        <f t="shared" ref="H298:H360" si="6">F298*E298</f>
        <v>0</v>
      </c>
    </row>
    <row r="299" spans="1:8">
      <c r="A299" s="111"/>
      <c r="B299" s="246"/>
      <c r="C299" s="158"/>
      <c r="D299" s="111"/>
      <c r="E299" s="124"/>
      <c r="F299" s="112"/>
      <c r="G299" s="158"/>
      <c r="H299" s="125"/>
    </row>
    <row r="300" spans="1:8" ht="72">
      <c r="A300" s="51">
        <f>A298+10</f>
        <v>1560</v>
      </c>
      <c r="B300" s="248" t="s">
        <v>628</v>
      </c>
      <c r="C300" s="107" t="s">
        <v>378</v>
      </c>
      <c r="D300" s="51" t="s">
        <v>28</v>
      </c>
      <c r="E300" s="52">
        <v>45</v>
      </c>
      <c r="F300" s="112"/>
      <c r="G300" s="158"/>
      <c r="H300" s="113">
        <f t="shared" si="6"/>
        <v>0</v>
      </c>
    </row>
    <row r="301" spans="1:8">
      <c r="A301" s="111"/>
      <c r="B301" s="246"/>
      <c r="C301" s="158"/>
      <c r="D301" s="111"/>
      <c r="E301" s="124"/>
      <c r="F301" s="112"/>
      <c r="G301" s="158"/>
      <c r="H301" s="125"/>
    </row>
    <row r="302" spans="1:8" ht="36">
      <c r="A302" s="51">
        <f>A300+10</f>
        <v>1570</v>
      </c>
      <c r="B302" s="248" t="s">
        <v>629</v>
      </c>
      <c r="C302" s="107" t="s">
        <v>379</v>
      </c>
      <c r="D302" s="51" t="s">
        <v>28</v>
      </c>
      <c r="E302" s="52">
        <v>1</v>
      </c>
      <c r="F302" s="112"/>
      <c r="G302" s="107"/>
      <c r="H302" s="113">
        <f t="shared" si="6"/>
        <v>0</v>
      </c>
    </row>
    <row r="303" spans="1:8">
      <c r="A303" s="111"/>
      <c r="B303" s="246"/>
      <c r="C303" s="158"/>
      <c r="D303" s="111"/>
      <c r="E303" s="124"/>
      <c r="F303" s="112"/>
      <c r="G303" s="158"/>
      <c r="H303" s="125"/>
    </row>
    <row r="304" spans="1:8" ht="36">
      <c r="A304" s="51">
        <f>A302+10</f>
        <v>1580</v>
      </c>
      <c r="B304" s="248" t="s">
        <v>630</v>
      </c>
      <c r="C304" s="107" t="s">
        <v>380</v>
      </c>
      <c r="D304" s="51" t="s">
        <v>28</v>
      </c>
      <c r="E304" s="52">
        <v>7</v>
      </c>
      <c r="F304" s="112"/>
      <c r="G304" s="107"/>
      <c r="H304" s="113">
        <f t="shared" si="6"/>
        <v>0</v>
      </c>
    </row>
    <row r="305" spans="1:8">
      <c r="A305" s="111"/>
      <c r="B305" s="246"/>
      <c r="C305" s="158"/>
      <c r="D305" s="111"/>
      <c r="E305" s="124"/>
      <c r="F305" s="112"/>
      <c r="G305" s="158"/>
      <c r="H305" s="125"/>
    </row>
    <row r="306" spans="1:8" ht="36">
      <c r="A306" s="51">
        <f>A304+10</f>
        <v>1590</v>
      </c>
      <c r="B306" s="248" t="s">
        <v>631</v>
      </c>
      <c r="C306" s="107" t="s">
        <v>381</v>
      </c>
      <c r="D306" s="51" t="s">
        <v>28</v>
      </c>
      <c r="E306" s="52">
        <v>1</v>
      </c>
      <c r="F306" s="112"/>
      <c r="G306" s="107"/>
      <c r="H306" s="113">
        <f t="shared" si="6"/>
        <v>0</v>
      </c>
    </row>
    <row r="307" spans="1:8">
      <c r="A307" s="111"/>
      <c r="B307" s="250"/>
      <c r="C307" s="158"/>
      <c r="D307" s="111"/>
      <c r="E307" s="124"/>
      <c r="F307" s="112"/>
      <c r="G307" s="158"/>
      <c r="H307" s="125"/>
    </row>
    <row r="308" spans="1:8" ht="48">
      <c r="A308" s="51">
        <f>A306+10</f>
        <v>1600</v>
      </c>
      <c r="B308" s="248" t="s">
        <v>632</v>
      </c>
      <c r="C308" s="107" t="s">
        <v>382</v>
      </c>
      <c r="D308" s="51" t="s">
        <v>29</v>
      </c>
      <c r="E308" s="52">
        <v>540</v>
      </c>
      <c r="F308" s="112"/>
      <c r="G308" s="107"/>
      <c r="H308" s="113">
        <f t="shared" si="6"/>
        <v>0</v>
      </c>
    </row>
    <row r="309" spans="1:8">
      <c r="A309" s="111"/>
      <c r="B309" s="250"/>
      <c r="C309" s="158"/>
      <c r="D309" s="111"/>
      <c r="E309" s="124"/>
      <c r="F309" s="112"/>
      <c r="G309" s="158"/>
      <c r="H309" s="125"/>
    </row>
    <row r="310" spans="1:8" ht="48">
      <c r="A310" s="51">
        <f>A308+10</f>
        <v>1610</v>
      </c>
      <c r="B310" s="248" t="s">
        <v>633</v>
      </c>
      <c r="C310" s="107" t="s">
        <v>383</v>
      </c>
      <c r="D310" s="51" t="s">
        <v>29</v>
      </c>
      <c r="E310" s="52">
        <v>900</v>
      </c>
      <c r="F310" s="112"/>
      <c r="G310" s="107"/>
      <c r="H310" s="113">
        <f t="shared" si="6"/>
        <v>0</v>
      </c>
    </row>
    <row r="311" spans="1:8">
      <c r="A311" s="111"/>
      <c r="B311" s="250"/>
      <c r="C311" s="158"/>
      <c r="D311" s="111"/>
      <c r="E311" s="124"/>
      <c r="F311" s="112"/>
      <c r="G311" s="158"/>
      <c r="H311" s="125"/>
    </row>
    <row r="312" spans="1:8" ht="48">
      <c r="A312" s="51">
        <f>A310+10</f>
        <v>1620</v>
      </c>
      <c r="B312" s="248" t="s">
        <v>634</v>
      </c>
      <c r="C312" s="107" t="s">
        <v>384</v>
      </c>
      <c r="D312" s="51" t="s">
        <v>29</v>
      </c>
      <c r="E312" s="124">
        <v>144</v>
      </c>
      <c r="F312" s="112"/>
      <c r="G312" s="158"/>
      <c r="H312" s="113">
        <f t="shared" si="6"/>
        <v>0</v>
      </c>
    </row>
    <row r="313" spans="1:8">
      <c r="A313" s="111"/>
      <c r="B313" s="250"/>
      <c r="C313" s="158"/>
      <c r="D313" s="111"/>
      <c r="E313" s="124"/>
      <c r="F313" s="112"/>
      <c r="G313" s="158"/>
      <c r="H313" s="125"/>
    </row>
    <row r="314" spans="1:8" ht="48">
      <c r="A314" s="51">
        <f>A312+10</f>
        <v>1630</v>
      </c>
      <c r="B314" s="248" t="s">
        <v>635</v>
      </c>
      <c r="C314" s="107" t="s">
        <v>385</v>
      </c>
      <c r="D314" s="51" t="s">
        <v>28</v>
      </c>
      <c r="E314" s="52">
        <v>7</v>
      </c>
      <c r="F314" s="112"/>
      <c r="G314" s="107"/>
      <c r="H314" s="113">
        <f t="shared" si="6"/>
        <v>0</v>
      </c>
    </row>
    <row r="315" spans="1:8">
      <c r="A315" s="111"/>
      <c r="B315" s="250"/>
      <c r="C315" s="158"/>
      <c r="D315" s="111"/>
      <c r="E315" s="124"/>
      <c r="F315" s="112"/>
      <c r="G315" s="158"/>
      <c r="H315" s="125"/>
    </row>
    <row r="316" spans="1:8" ht="48">
      <c r="A316" s="51">
        <f>A314+10</f>
        <v>1640</v>
      </c>
      <c r="B316" s="248" t="s">
        <v>636</v>
      </c>
      <c r="C316" s="107" t="s">
        <v>386</v>
      </c>
      <c r="D316" s="51" t="s">
        <v>28</v>
      </c>
      <c r="E316" s="52">
        <v>4</v>
      </c>
      <c r="F316" s="112"/>
      <c r="G316" s="107"/>
      <c r="H316" s="113">
        <f t="shared" si="6"/>
        <v>0</v>
      </c>
    </row>
    <row r="317" spans="1:8">
      <c r="A317" s="111"/>
      <c r="B317" s="250"/>
      <c r="C317" s="107"/>
      <c r="D317" s="51"/>
      <c r="E317" s="52"/>
      <c r="F317" s="112"/>
      <c r="G317" s="107"/>
      <c r="H317" s="113"/>
    </row>
    <row r="318" spans="1:8" ht="36">
      <c r="A318" s="115">
        <f>A316+10</f>
        <v>1650</v>
      </c>
      <c r="B318" s="248" t="s">
        <v>637</v>
      </c>
      <c r="C318" s="192" t="s">
        <v>387</v>
      </c>
      <c r="D318" s="115" t="s">
        <v>29</v>
      </c>
      <c r="E318" s="116">
        <v>1584</v>
      </c>
      <c r="F318" s="117"/>
      <c r="G318" s="192"/>
      <c r="H318" s="118">
        <f t="shared" si="6"/>
        <v>0</v>
      </c>
    </row>
    <row r="319" spans="1:8">
      <c r="A319" s="114"/>
      <c r="B319" s="243"/>
      <c r="C319" s="159"/>
      <c r="D319" s="114"/>
      <c r="E319" s="167"/>
      <c r="F319" s="117"/>
      <c r="G319" s="159"/>
      <c r="H319" s="130"/>
    </row>
    <row r="320" spans="1:8">
      <c r="A320" s="132"/>
      <c r="B320" s="132"/>
      <c r="C320" s="197" t="s">
        <v>420</v>
      </c>
      <c r="D320" s="133"/>
      <c r="E320" s="134"/>
      <c r="F320" s="135"/>
      <c r="G320" s="200"/>
      <c r="H320" s="136"/>
    </row>
    <row r="321" spans="1:8">
      <c r="A321" s="114"/>
      <c r="B321" s="114"/>
      <c r="C321" s="159"/>
      <c r="D321" s="114"/>
      <c r="E321" s="167"/>
      <c r="F321" s="117"/>
      <c r="G321" s="159"/>
      <c r="H321" s="130"/>
    </row>
    <row r="322" spans="1:8">
      <c r="A322" s="138"/>
      <c r="B322" s="138"/>
      <c r="C322" s="103" t="s">
        <v>91</v>
      </c>
      <c r="D322" s="119"/>
      <c r="E322" s="120"/>
      <c r="F322" s="121"/>
      <c r="G322" s="193"/>
      <c r="H322" s="122"/>
    </row>
    <row r="323" spans="1:8">
      <c r="A323" s="111"/>
      <c r="B323" s="246"/>
      <c r="C323" s="158"/>
      <c r="D323" s="111"/>
      <c r="E323" s="124"/>
      <c r="F323" s="112"/>
      <c r="G323" s="158"/>
      <c r="H323" s="125"/>
    </row>
    <row r="324" spans="1:8" ht="60">
      <c r="A324" s="111">
        <v>2000</v>
      </c>
      <c r="B324" s="242" t="s">
        <v>638</v>
      </c>
      <c r="C324" s="194" t="s">
        <v>388</v>
      </c>
      <c r="D324" s="111" t="s">
        <v>29</v>
      </c>
      <c r="E324" s="123">
        <v>10</v>
      </c>
      <c r="F324" s="112"/>
      <c r="G324" s="107"/>
      <c r="H324" s="113">
        <f t="shared" si="6"/>
        <v>0</v>
      </c>
    </row>
    <row r="325" spans="1:8">
      <c r="A325" s="111"/>
      <c r="B325" s="242"/>
      <c r="C325" s="158"/>
      <c r="D325" s="111"/>
      <c r="E325" s="142"/>
      <c r="F325" s="112"/>
      <c r="G325" s="158"/>
      <c r="H325" s="125"/>
    </row>
    <row r="326" spans="1:8" ht="36">
      <c r="A326" s="111">
        <f>A324+10</f>
        <v>2010</v>
      </c>
      <c r="B326" s="242" t="s">
        <v>639</v>
      </c>
      <c r="C326" s="194" t="s">
        <v>389</v>
      </c>
      <c r="D326" s="111" t="s">
        <v>28</v>
      </c>
      <c r="E326" s="123">
        <v>2</v>
      </c>
      <c r="F326" s="112"/>
      <c r="G326" s="107"/>
      <c r="H326" s="113">
        <f t="shared" si="6"/>
        <v>0</v>
      </c>
    </row>
    <row r="327" spans="1:8">
      <c r="A327" s="111"/>
      <c r="B327" s="242"/>
      <c r="C327" s="158"/>
      <c r="D327" s="111"/>
      <c r="E327" s="142"/>
      <c r="F327" s="112"/>
      <c r="G327" s="158"/>
      <c r="H327" s="125"/>
    </row>
    <row r="328" spans="1:8" ht="36">
      <c r="A328" s="111">
        <f>A326+10</f>
        <v>2020</v>
      </c>
      <c r="B328" s="242" t="s">
        <v>640</v>
      </c>
      <c r="C328" s="194" t="s">
        <v>390</v>
      </c>
      <c r="D328" s="111" t="s">
        <v>29</v>
      </c>
      <c r="E328" s="123">
        <v>10</v>
      </c>
      <c r="F328" s="112"/>
      <c r="G328" s="107"/>
      <c r="H328" s="113">
        <f t="shared" si="6"/>
        <v>0</v>
      </c>
    </row>
    <row r="329" spans="1:8">
      <c r="A329" s="111"/>
      <c r="B329" s="242"/>
      <c r="C329" s="158"/>
      <c r="D329" s="111"/>
      <c r="E329" s="142"/>
      <c r="F329" s="112"/>
      <c r="G329" s="158"/>
      <c r="H329" s="125"/>
    </row>
    <row r="330" spans="1:8" ht="36">
      <c r="A330" s="111">
        <f>A328+10</f>
        <v>2030</v>
      </c>
      <c r="B330" s="242" t="s">
        <v>641</v>
      </c>
      <c r="C330" s="194" t="s">
        <v>391</v>
      </c>
      <c r="D330" s="111" t="s">
        <v>29</v>
      </c>
      <c r="E330" s="123">
        <v>10</v>
      </c>
      <c r="F330" s="112"/>
      <c r="G330" s="107"/>
      <c r="H330" s="113">
        <f t="shared" si="6"/>
        <v>0</v>
      </c>
    </row>
    <row r="331" spans="1:8">
      <c r="A331" s="114"/>
      <c r="B331" s="242"/>
      <c r="C331" s="159"/>
      <c r="D331" s="114"/>
      <c r="E331" s="168"/>
      <c r="F331" s="117"/>
      <c r="G331" s="159"/>
      <c r="H331" s="130"/>
    </row>
    <row r="332" spans="1:8" ht="36">
      <c r="A332" s="111">
        <f>A330+10</f>
        <v>2040</v>
      </c>
      <c r="B332" s="242" t="s">
        <v>642</v>
      </c>
      <c r="C332" s="194" t="s">
        <v>392</v>
      </c>
      <c r="D332" s="111" t="s">
        <v>29</v>
      </c>
      <c r="E332" s="123">
        <v>10</v>
      </c>
      <c r="F332" s="112"/>
      <c r="G332" s="107"/>
      <c r="H332" s="113">
        <f t="shared" si="6"/>
        <v>0</v>
      </c>
    </row>
    <row r="333" spans="1:8">
      <c r="A333" s="111"/>
      <c r="B333" s="242"/>
      <c r="C333" s="158"/>
      <c r="D333" s="111"/>
      <c r="E333" s="142"/>
      <c r="F333" s="112"/>
      <c r="G333" s="158"/>
      <c r="H333" s="125"/>
    </row>
    <row r="334" spans="1:8" ht="36">
      <c r="A334" s="111">
        <f>A332+10</f>
        <v>2050</v>
      </c>
      <c r="B334" s="242" t="s">
        <v>643</v>
      </c>
      <c r="C334" s="194" t="s">
        <v>393</v>
      </c>
      <c r="D334" s="111" t="s">
        <v>29</v>
      </c>
      <c r="E334" s="123">
        <v>10</v>
      </c>
      <c r="F334" s="112"/>
      <c r="G334" s="107"/>
      <c r="H334" s="113">
        <f t="shared" si="6"/>
        <v>0</v>
      </c>
    </row>
    <row r="335" spans="1:8">
      <c r="A335" s="111"/>
      <c r="B335" s="246"/>
      <c r="C335" s="158"/>
      <c r="D335" s="111"/>
      <c r="E335" s="124"/>
      <c r="F335" s="112"/>
      <c r="G335" s="158"/>
      <c r="H335" s="125"/>
    </row>
    <row r="336" spans="1:8">
      <c r="A336" s="138"/>
      <c r="B336" s="138"/>
      <c r="C336" s="103" t="s">
        <v>92</v>
      </c>
      <c r="D336" s="119"/>
      <c r="E336" s="120"/>
      <c r="F336" s="121"/>
      <c r="G336" s="193"/>
      <c r="H336" s="122"/>
    </row>
    <row r="337" spans="1:8">
      <c r="A337" s="111"/>
      <c r="B337" s="246"/>
      <c r="C337" s="158"/>
      <c r="D337" s="111"/>
      <c r="E337" s="124"/>
      <c r="F337" s="112"/>
      <c r="G337" s="158"/>
      <c r="H337" s="113"/>
    </row>
    <row r="338" spans="1:8" ht="221.25" customHeight="1">
      <c r="A338" s="111">
        <f>A334+10</f>
        <v>2060</v>
      </c>
      <c r="B338" s="242" t="s">
        <v>644</v>
      </c>
      <c r="C338" s="194" t="s">
        <v>394</v>
      </c>
      <c r="D338" s="111" t="s">
        <v>28</v>
      </c>
      <c r="E338" s="124">
        <v>12</v>
      </c>
      <c r="F338" s="112"/>
      <c r="G338" s="158"/>
      <c r="H338" s="113">
        <f t="shared" si="6"/>
        <v>0</v>
      </c>
    </row>
    <row r="339" spans="1:8">
      <c r="A339" s="111"/>
      <c r="B339" s="246"/>
      <c r="C339" s="158"/>
      <c r="D339" s="111"/>
      <c r="E339" s="124"/>
      <c r="F339" s="112"/>
      <c r="G339" s="158"/>
      <c r="H339" s="113"/>
    </row>
    <row r="340" spans="1:8">
      <c r="A340" s="138"/>
      <c r="B340" s="138"/>
      <c r="C340" s="103" t="s">
        <v>93</v>
      </c>
      <c r="D340" s="119"/>
      <c r="E340" s="120"/>
      <c r="F340" s="121"/>
      <c r="G340" s="193"/>
      <c r="H340" s="122"/>
    </row>
    <row r="341" spans="1:8">
      <c r="A341" s="111"/>
      <c r="B341" s="246"/>
      <c r="C341" s="107"/>
      <c r="D341" s="51"/>
      <c r="E341" s="52"/>
      <c r="F341" s="112"/>
      <c r="G341" s="158"/>
      <c r="H341" s="125"/>
    </row>
    <row r="342" spans="1:8" ht="60">
      <c r="A342" s="111">
        <f>A338+10</f>
        <v>2070</v>
      </c>
      <c r="B342" s="242" t="s">
        <v>645</v>
      </c>
      <c r="C342" s="107" t="s">
        <v>395</v>
      </c>
      <c r="D342" s="51" t="s">
        <v>28</v>
      </c>
      <c r="E342" s="52">
        <v>2</v>
      </c>
      <c r="F342" s="112"/>
      <c r="G342" s="158"/>
      <c r="H342" s="125">
        <f t="shared" si="6"/>
        <v>0</v>
      </c>
    </row>
    <row r="343" spans="1:8">
      <c r="A343" s="111"/>
      <c r="B343" s="246"/>
      <c r="C343" s="158"/>
      <c r="D343" s="111"/>
      <c r="E343" s="124"/>
      <c r="F343" s="112"/>
      <c r="G343" s="158"/>
      <c r="H343" s="113"/>
    </row>
    <row r="344" spans="1:8">
      <c r="A344" s="132"/>
      <c r="B344" s="132"/>
      <c r="C344" s="197" t="s">
        <v>94</v>
      </c>
      <c r="D344" s="133"/>
      <c r="E344" s="134"/>
      <c r="F344" s="135"/>
      <c r="G344" s="200"/>
      <c r="H344" s="136"/>
    </row>
    <row r="345" spans="1:8">
      <c r="A345" s="111"/>
      <c r="B345" s="111"/>
      <c r="C345" s="107"/>
      <c r="D345" s="111"/>
      <c r="E345" s="124"/>
      <c r="F345" s="112"/>
      <c r="G345" s="158"/>
      <c r="H345" s="113"/>
    </row>
    <row r="346" spans="1:8">
      <c r="A346" s="138"/>
      <c r="B346" s="138"/>
      <c r="C346" s="103" t="s">
        <v>95</v>
      </c>
      <c r="D346" s="119"/>
      <c r="E346" s="120"/>
      <c r="F346" s="121"/>
      <c r="G346" s="193"/>
      <c r="H346" s="122"/>
    </row>
    <row r="347" spans="1:8">
      <c r="A347" s="114"/>
      <c r="B347" s="243"/>
      <c r="C347" s="159"/>
      <c r="D347" s="114"/>
      <c r="E347" s="167"/>
      <c r="F347" s="151"/>
      <c r="G347" s="159"/>
      <c r="H347" s="130"/>
    </row>
    <row r="348" spans="1:8" ht="48">
      <c r="A348" s="111">
        <f>A350+10</f>
        <v>2120</v>
      </c>
      <c r="B348" s="242" t="s">
        <v>646</v>
      </c>
      <c r="C348" s="107" t="s">
        <v>96</v>
      </c>
      <c r="D348" s="51" t="s">
        <v>29</v>
      </c>
      <c r="E348" s="52">
        <v>234</v>
      </c>
      <c r="F348" s="112"/>
      <c r="G348" s="158"/>
      <c r="H348" s="113">
        <f t="shared" si="6"/>
        <v>0</v>
      </c>
    </row>
    <row r="349" spans="1:8">
      <c r="A349" s="111"/>
      <c r="B349" s="250"/>
      <c r="C349" s="158"/>
      <c r="D349" s="111"/>
      <c r="E349" s="124"/>
      <c r="F349" s="112"/>
      <c r="G349" s="158"/>
      <c r="H349" s="125"/>
    </row>
    <row r="350" spans="1:8" ht="48">
      <c r="A350" s="111">
        <f>A356+10</f>
        <v>2110</v>
      </c>
      <c r="B350" s="242" t="s">
        <v>647</v>
      </c>
      <c r="C350" s="107" t="s">
        <v>97</v>
      </c>
      <c r="D350" s="51" t="s">
        <v>27</v>
      </c>
      <c r="E350" s="52">
        <v>96</v>
      </c>
      <c r="F350" s="112"/>
      <c r="G350" s="158"/>
      <c r="H350" s="113">
        <f t="shared" si="6"/>
        <v>0</v>
      </c>
    </row>
    <row r="351" spans="1:8">
      <c r="A351" s="111"/>
      <c r="B351" s="250"/>
      <c r="C351" s="158"/>
      <c r="D351" s="111"/>
      <c r="E351" s="124"/>
      <c r="F351" s="112"/>
      <c r="G351" s="158"/>
      <c r="H351" s="125"/>
    </row>
    <row r="352" spans="1:8" ht="48">
      <c r="A352" s="111">
        <f>A348+10</f>
        <v>2130</v>
      </c>
      <c r="B352" s="242" t="s">
        <v>510</v>
      </c>
      <c r="C352" s="107" t="s">
        <v>98</v>
      </c>
      <c r="D352" s="51" t="s">
        <v>27</v>
      </c>
      <c r="E352" s="52">
        <v>16</v>
      </c>
      <c r="F352" s="112"/>
      <c r="G352" s="158"/>
      <c r="H352" s="113">
        <f t="shared" si="6"/>
        <v>0</v>
      </c>
    </row>
    <row r="353" spans="1:8">
      <c r="A353" s="111"/>
      <c r="B353" s="250"/>
      <c r="C353" s="158"/>
      <c r="D353" s="111"/>
      <c r="E353" s="124"/>
      <c r="F353" s="112"/>
      <c r="G353" s="158"/>
      <c r="H353" s="125"/>
    </row>
    <row r="354" spans="1:8" ht="48">
      <c r="A354" s="111">
        <f>A352+10</f>
        <v>2140</v>
      </c>
      <c r="B354" s="242" t="s">
        <v>648</v>
      </c>
      <c r="C354" s="107" t="s">
        <v>99</v>
      </c>
      <c r="D354" s="51" t="s">
        <v>27</v>
      </c>
      <c r="E354" s="52">
        <v>58</v>
      </c>
      <c r="F354" s="112"/>
      <c r="G354" s="158"/>
      <c r="H354" s="113">
        <f t="shared" si="6"/>
        <v>0</v>
      </c>
    </row>
    <row r="355" spans="1:8">
      <c r="A355" s="111"/>
      <c r="B355" s="250"/>
      <c r="C355" s="107"/>
      <c r="D355" s="51"/>
      <c r="E355" s="52"/>
      <c r="F355" s="112"/>
      <c r="G355" s="158"/>
      <c r="H355" s="113"/>
    </row>
    <row r="356" spans="1:8" ht="48">
      <c r="A356" s="111">
        <v>2100</v>
      </c>
      <c r="B356" s="242" t="s">
        <v>649</v>
      </c>
      <c r="C356" s="107" t="s">
        <v>396</v>
      </c>
      <c r="D356" s="51" t="s">
        <v>28</v>
      </c>
      <c r="E356" s="52">
        <v>10</v>
      </c>
      <c r="F356" s="112"/>
      <c r="G356" s="158"/>
      <c r="H356" s="113">
        <f t="shared" si="6"/>
        <v>0</v>
      </c>
    </row>
    <row r="357" spans="1:8">
      <c r="A357" s="111"/>
      <c r="B357" s="250"/>
      <c r="C357" s="107"/>
      <c r="D357" s="51"/>
      <c r="E357" s="52"/>
      <c r="F357" s="112"/>
      <c r="G357" s="158"/>
      <c r="H357" s="113"/>
    </row>
    <row r="358" spans="1:8" ht="36">
      <c r="A358" s="111">
        <f>A354+10</f>
        <v>2150</v>
      </c>
      <c r="B358" s="242" t="s">
        <v>650</v>
      </c>
      <c r="C358" s="107" t="s">
        <v>100</v>
      </c>
      <c r="D358" s="51" t="s">
        <v>27</v>
      </c>
      <c r="E358" s="52">
        <v>20</v>
      </c>
      <c r="F358" s="112"/>
      <c r="G358" s="158"/>
      <c r="H358" s="113">
        <f t="shared" si="6"/>
        <v>0</v>
      </c>
    </row>
    <row r="359" spans="1:8">
      <c r="A359" s="111"/>
      <c r="B359" s="250"/>
      <c r="C359" s="107"/>
      <c r="D359" s="51"/>
      <c r="E359" s="52"/>
      <c r="F359" s="112"/>
      <c r="G359" s="158"/>
      <c r="H359" s="113"/>
    </row>
    <row r="360" spans="1:8" ht="48">
      <c r="A360" s="111">
        <f>A358+10</f>
        <v>2160</v>
      </c>
      <c r="B360" s="242" t="s">
        <v>651</v>
      </c>
      <c r="C360" s="107" t="s">
        <v>101</v>
      </c>
      <c r="D360" s="51" t="s">
        <v>27</v>
      </c>
      <c r="E360" s="52">
        <v>10</v>
      </c>
      <c r="F360" s="112"/>
      <c r="G360" s="158"/>
      <c r="H360" s="113">
        <f t="shared" si="6"/>
        <v>0</v>
      </c>
    </row>
    <row r="361" spans="1:8">
      <c r="A361" s="111"/>
      <c r="B361" s="250"/>
      <c r="C361" s="107"/>
      <c r="D361" s="51"/>
      <c r="E361" s="52"/>
      <c r="F361" s="112"/>
      <c r="G361" s="158"/>
      <c r="H361" s="113"/>
    </row>
    <row r="362" spans="1:8" ht="60">
      <c r="A362" s="111">
        <f>A360+10</f>
        <v>2170</v>
      </c>
      <c r="B362" s="242" t="s">
        <v>652</v>
      </c>
      <c r="C362" s="107" t="s">
        <v>397</v>
      </c>
      <c r="D362" s="51" t="s">
        <v>29</v>
      </c>
      <c r="E362" s="52">
        <v>126</v>
      </c>
      <c r="F362" s="112"/>
      <c r="G362" s="158"/>
      <c r="H362" s="113">
        <f t="shared" ref="H362:H424" si="7">F362*E362</f>
        <v>0</v>
      </c>
    </row>
    <row r="363" spans="1:8">
      <c r="A363" s="111"/>
      <c r="B363" s="250"/>
      <c r="C363" s="107"/>
      <c r="D363" s="51"/>
      <c r="E363" s="52"/>
      <c r="F363" s="112"/>
      <c r="G363" s="158"/>
      <c r="H363" s="113"/>
    </row>
    <row r="364" spans="1:8" ht="60">
      <c r="A364" s="111">
        <f>A362+10</f>
        <v>2180</v>
      </c>
      <c r="B364" s="242" t="s">
        <v>653</v>
      </c>
      <c r="C364" s="107" t="s">
        <v>398</v>
      </c>
      <c r="D364" s="51" t="s">
        <v>29</v>
      </c>
      <c r="E364" s="52">
        <v>72</v>
      </c>
      <c r="F364" s="112"/>
      <c r="G364" s="158"/>
      <c r="H364" s="113">
        <f t="shared" si="7"/>
        <v>0</v>
      </c>
    </row>
    <row r="365" spans="1:8">
      <c r="A365" s="111"/>
      <c r="B365" s="250"/>
      <c r="C365" s="107"/>
      <c r="D365" s="51"/>
      <c r="E365" s="52"/>
      <c r="F365" s="112"/>
      <c r="G365" s="158"/>
      <c r="H365" s="113"/>
    </row>
    <row r="366" spans="1:8" ht="48">
      <c r="A366" s="111">
        <f>A364+10</f>
        <v>2190</v>
      </c>
      <c r="B366" s="242" t="s">
        <v>653</v>
      </c>
      <c r="C366" s="107" t="s">
        <v>399</v>
      </c>
      <c r="D366" s="51" t="s">
        <v>29</v>
      </c>
      <c r="E366" s="52">
        <v>36</v>
      </c>
      <c r="F366" s="112"/>
      <c r="G366" s="158"/>
      <c r="H366" s="113">
        <f t="shared" si="7"/>
        <v>0</v>
      </c>
    </row>
    <row r="367" spans="1:8">
      <c r="A367" s="111"/>
      <c r="B367" s="250"/>
      <c r="C367" s="107"/>
      <c r="D367" s="51"/>
      <c r="E367" s="52"/>
      <c r="F367" s="112"/>
      <c r="G367" s="158"/>
      <c r="H367" s="113"/>
    </row>
    <row r="368" spans="1:8" ht="48">
      <c r="A368" s="111">
        <f>A366+10</f>
        <v>2200</v>
      </c>
      <c r="B368" s="242" t="s">
        <v>653</v>
      </c>
      <c r="C368" s="107" t="s">
        <v>400</v>
      </c>
      <c r="D368" s="51" t="s">
        <v>102</v>
      </c>
      <c r="E368" s="52">
        <v>2</v>
      </c>
      <c r="F368" s="112"/>
      <c r="G368" s="158"/>
      <c r="H368" s="113">
        <f t="shared" si="7"/>
        <v>0</v>
      </c>
    </row>
    <row r="369" spans="1:8">
      <c r="A369" s="111"/>
      <c r="B369" s="250"/>
      <c r="C369" s="107"/>
      <c r="D369" s="51"/>
      <c r="E369" s="52"/>
      <c r="F369" s="112"/>
      <c r="G369" s="158"/>
      <c r="H369" s="113"/>
    </row>
    <row r="370" spans="1:8" ht="48">
      <c r="A370" s="111">
        <f>A368+10</f>
        <v>2210</v>
      </c>
      <c r="B370" s="242" t="s">
        <v>654</v>
      </c>
      <c r="C370" s="107" t="s">
        <v>401</v>
      </c>
      <c r="D370" s="51" t="s">
        <v>102</v>
      </c>
      <c r="E370" s="52">
        <v>6</v>
      </c>
      <c r="F370" s="112"/>
      <c r="G370" s="158"/>
      <c r="H370" s="113">
        <f t="shared" si="7"/>
        <v>0</v>
      </c>
    </row>
    <row r="371" spans="1:8">
      <c r="A371" s="111"/>
      <c r="B371" s="250"/>
      <c r="C371" s="107"/>
      <c r="D371" s="51"/>
      <c r="E371" s="52"/>
      <c r="F371" s="112"/>
      <c r="G371" s="158"/>
      <c r="H371" s="113"/>
    </row>
    <row r="372" spans="1:8" ht="36">
      <c r="A372" s="111">
        <f>A370+10</f>
        <v>2220</v>
      </c>
      <c r="B372" s="242" t="s">
        <v>655</v>
      </c>
      <c r="C372" s="107" t="s">
        <v>402</v>
      </c>
      <c r="D372" s="51" t="s">
        <v>28</v>
      </c>
      <c r="E372" s="52">
        <v>2</v>
      </c>
      <c r="F372" s="112"/>
      <c r="G372" s="158"/>
      <c r="H372" s="113">
        <f t="shared" si="7"/>
        <v>0</v>
      </c>
    </row>
    <row r="373" spans="1:8">
      <c r="A373" s="111"/>
      <c r="B373" s="250"/>
      <c r="C373" s="107"/>
      <c r="D373" s="51"/>
      <c r="E373" s="52"/>
      <c r="F373" s="112"/>
      <c r="G373" s="158"/>
      <c r="H373" s="113"/>
    </row>
    <row r="374" spans="1:8" ht="36">
      <c r="A374" s="111">
        <f>A372+10</f>
        <v>2230</v>
      </c>
      <c r="B374" s="242" t="s">
        <v>656</v>
      </c>
      <c r="C374" s="107" t="s">
        <v>403</v>
      </c>
      <c r="D374" s="51" t="s">
        <v>28</v>
      </c>
      <c r="E374" s="52">
        <v>4</v>
      </c>
      <c r="F374" s="112"/>
      <c r="G374" s="158"/>
      <c r="H374" s="113">
        <f t="shared" si="7"/>
        <v>0</v>
      </c>
    </row>
    <row r="375" spans="1:8">
      <c r="A375" s="111"/>
      <c r="B375" s="250"/>
      <c r="C375" s="107"/>
      <c r="D375" s="51"/>
      <c r="E375" s="52"/>
      <c r="F375" s="112"/>
      <c r="G375" s="158"/>
      <c r="H375" s="113"/>
    </row>
    <row r="376" spans="1:8" ht="36">
      <c r="A376" s="111">
        <f>A374+10</f>
        <v>2240</v>
      </c>
      <c r="B376" s="242" t="s">
        <v>657</v>
      </c>
      <c r="C376" s="107" t="s">
        <v>404</v>
      </c>
      <c r="D376" s="51" t="s">
        <v>28</v>
      </c>
      <c r="E376" s="52">
        <v>9</v>
      </c>
      <c r="F376" s="112"/>
      <c r="G376" s="158"/>
      <c r="H376" s="113">
        <f t="shared" si="7"/>
        <v>0</v>
      </c>
    </row>
    <row r="377" spans="1:8">
      <c r="A377" s="111"/>
      <c r="B377" s="250"/>
      <c r="C377" s="107"/>
      <c r="D377" s="51"/>
      <c r="E377" s="52"/>
      <c r="F377" s="112"/>
      <c r="G377" s="158"/>
      <c r="H377" s="113"/>
    </row>
    <row r="378" spans="1:8" ht="36">
      <c r="A378" s="111">
        <f>A376+10</f>
        <v>2250</v>
      </c>
      <c r="B378" s="242" t="s">
        <v>658</v>
      </c>
      <c r="C378" s="107" t="s">
        <v>405</v>
      </c>
      <c r="D378" s="51" t="s">
        <v>28</v>
      </c>
      <c r="E378" s="52">
        <v>2</v>
      </c>
      <c r="F378" s="112"/>
      <c r="G378" s="158"/>
      <c r="H378" s="113">
        <f t="shared" si="7"/>
        <v>0</v>
      </c>
    </row>
    <row r="379" spans="1:8">
      <c r="A379" s="111"/>
      <c r="B379" s="250"/>
      <c r="C379" s="107"/>
      <c r="D379" s="51"/>
      <c r="E379" s="52"/>
      <c r="F379" s="112"/>
      <c r="G379" s="158"/>
      <c r="H379" s="113"/>
    </row>
    <row r="380" spans="1:8" ht="36">
      <c r="A380" s="111">
        <f>A378+10</f>
        <v>2260</v>
      </c>
      <c r="B380" s="254" t="s">
        <v>659</v>
      </c>
      <c r="C380" s="107" t="s">
        <v>103</v>
      </c>
      <c r="D380" s="51" t="s">
        <v>28</v>
      </c>
      <c r="E380" s="52">
        <v>5</v>
      </c>
      <c r="F380" s="112"/>
      <c r="G380" s="158"/>
      <c r="H380" s="113">
        <f t="shared" si="7"/>
        <v>0</v>
      </c>
    </row>
    <row r="381" spans="1:8">
      <c r="A381" s="111"/>
      <c r="B381" s="250"/>
      <c r="C381" s="107"/>
      <c r="D381" s="51"/>
      <c r="E381" s="52"/>
      <c r="F381" s="112"/>
      <c r="G381" s="158"/>
      <c r="H381" s="113"/>
    </row>
    <row r="382" spans="1:8" ht="36">
      <c r="A382" s="111">
        <f>A380+10</f>
        <v>2270</v>
      </c>
      <c r="B382" s="242" t="s">
        <v>660</v>
      </c>
      <c r="C382" s="107" t="s">
        <v>104</v>
      </c>
      <c r="D382" s="51" t="s">
        <v>28</v>
      </c>
      <c r="E382" s="52">
        <v>12</v>
      </c>
      <c r="F382" s="112"/>
      <c r="G382" s="158"/>
      <c r="H382" s="113">
        <f t="shared" si="7"/>
        <v>0</v>
      </c>
    </row>
    <row r="383" spans="1:8">
      <c r="A383" s="111"/>
      <c r="B383" s="250"/>
      <c r="C383" s="107"/>
      <c r="D383" s="51"/>
      <c r="E383" s="52"/>
      <c r="F383" s="112"/>
      <c r="G383" s="158"/>
      <c r="H383" s="113"/>
    </row>
    <row r="384" spans="1:8" ht="60">
      <c r="A384" s="111">
        <f>A382+10</f>
        <v>2280</v>
      </c>
      <c r="B384" s="242" t="s">
        <v>661</v>
      </c>
      <c r="C384" s="107" t="s">
        <v>105</v>
      </c>
      <c r="D384" s="51" t="s">
        <v>28</v>
      </c>
      <c r="E384" s="52">
        <v>6</v>
      </c>
      <c r="F384" s="112"/>
      <c r="G384" s="158"/>
      <c r="H384" s="113">
        <f t="shared" si="7"/>
        <v>0</v>
      </c>
    </row>
    <row r="385" spans="1:8">
      <c r="A385" s="111"/>
      <c r="B385" s="250"/>
      <c r="C385" s="107"/>
      <c r="D385" s="51"/>
      <c r="E385" s="52"/>
      <c r="F385" s="112"/>
      <c r="G385" s="158"/>
      <c r="H385" s="113"/>
    </row>
    <row r="386" spans="1:8" ht="36">
      <c r="A386" s="111">
        <f>A384+10</f>
        <v>2290</v>
      </c>
      <c r="B386" s="242" t="s">
        <v>662</v>
      </c>
      <c r="C386" s="107" t="s">
        <v>106</v>
      </c>
      <c r="D386" s="51" t="s">
        <v>28</v>
      </c>
      <c r="E386" s="52">
        <v>4</v>
      </c>
      <c r="F386" s="112"/>
      <c r="G386" s="158"/>
      <c r="H386" s="113">
        <f t="shared" si="7"/>
        <v>0</v>
      </c>
    </row>
    <row r="387" spans="1:8">
      <c r="A387" s="111"/>
      <c r="B387" s="250"/>
      <c r="C387" s="107"/>
      <c r="D387" s="51"/>
      <c r="E387" s="52"/>
      <c r="F387" s="112"/>
      <c r="G387" s="158"/>
      <c r="H387" s="113"/>
    </row>
    <row r="388" spans="1:8" ht="36">
      <c r="A388" s="111">
        <f>A386+10</f>
        <v>2300</v>
      </c>
      <c r="B388" s="242" t="s">
        <v>663</v>
      </c>
      <c r="C388" s="107" t="s">
        <v>107</v>
      </c>
      <c r="D388" s="51" t="s">
        <v>28</v>
      </c>
      <c r="E388" s="52">
        <v>24</v>
      </c>
      <c r="F388" s="112"/>
      <c r="G388" s="158"/>
      <c r="H388" s="113">
        <f t="shared" si="7"/>
        <v>0</v>
      </c>
    </row>
    <row r="389" spans="1:8">
      <c r="A389" s="111"/>
      <c r="B389" s="250"/>
      <c r="C389" s="107"/>
      <c r="D389" s="51"/>
      <c r="E389" s="52"/>
      <c r="F389" s="112"/>
      <c r="G389" s="158"/>
      <c r="H389" s="113"/>
    </row>
    <row r="390" spans="1:8" ht="36">
      <c r="A390" s="111">
        <f>A388+10</f>
        <v>2310</v>
      </c>
      <c r="B390" s="242" t="s">
        <v>664</v>
      </c>
      <c r="C390" s="107" t="s">
        <v>108</v>
      </c>
      <c r="D390" s="51" t="s">
        <v>28</v>
      </c>
      <c r="E390" s="52">
        <v>2</v>
      </c>
      <c r="F390" s="112"/>
      <c r="G390" s="158"/>
      <c r="H390" s="113">
        <f t="shared" si="7"/>
        <v>0</v>
      </c>
    </row>
    <row r="391" spans="1:8">
      <c r="A391" s="111"/>
      <c r="B391" s="250"/>
      <c r="C391" s="107"/>
      <c r="D391" s="51"/>
      <c r="E391" s="52"/>
      <c r="F391" s="112"/>
      <c r="G391" s="158"/>
      <c r="H391" s="113"/>
    </row>
    <row r="392" spans="1:8" ht="48">
      <c r="A392" s="111">
        <f>A390+10</f>
        <v>2320</v>
      </c>
      <c r="B392" s="242" t="s">
        <v>665</v>
      </c>
      <c r="C392" s="107" t="s">
        <v>109</v>
      </c>
      <c r="D392" s="51" t="s">
        <v>28</v>
      </c>
      <c r="E392" s="52">
        <v>8</v>
      </c>
      <c r="F392" s="112"/>
      <c r="G392" s="158"/>
      <c r="H392" s="113">
        <f t="shared" si="7"/>
        <v>0</v>
      </c>
    </row>
    <row r="393" spans="1:8">
      <c r="A393" s="111"/>
      <c r="B393" s="250"/>
      <c r="C393" s="107"/>
      <c r="D393" s="51"/>
      <c r="E393" s="52"/>
      <c r="F393" s="112"/>
      <c r="G393" s="158"/>
      <c r="H393" s="113"/>
    </row>
    <row r="394" spans="1:8" ht="36">
      <c r="A394" s="111">
        <f>A392+10</f>
        <v>2330</v>
      </c>
      <c r="B394" s="242" t="s">
        <v>666</v>
      </c>
      <c r="C394" s="107" t="s">
        <v>110</v>
      </c>
      <c r="D394" s="51" t="s">
        <v>28</v>
      </c>
      <c r="E394" s="52">
        <v>3</v>
      </c>
      <c r="F394" s="112"/>
      <c r="G394" s="158"/>
      <c r="H394" s="113">
        <f t="shared" si="7"/>
        <v>0</v>
      </c>
    </row>
    <row r="395" spans="1:8">
      <c r="A395" s="111"/>
      <c r="B395" s="250"/>
      <c r="C395" s="107"/>
      <c r="D395" s="51"/>
      <c r="E395" s="52"/>
      <c r="F395" s="112"/>
      <c r="G395" s="158"/>
      <c r="H395" s="113"/>
    </row>
    <row r="396" spans="1:8" ht="36">
      <c r="A396" s="114">
        <f>A394+10</f>
        <v>2340</v>
      </c>
      <c r="B396" s="242" t="s">
        <v>667</v>
      </c>
      <c r="C396" s="192" t="s">
        <v>111</v>
      </c>
      <c r="D396" s="115" t="s">
        <v>28</v>
      </c>
      <c r="E396" s="116">
        <v>4</v>
      </c>
      <c r="F396" s="117"/>
      <c r="G396" s="159"/>
      <c r="H396" s="118">
        <f t="shared" si="7"/>
        <v>0</v>
      </c>
    </row>
    <row r="397" spans="1:8">
      <c r="A397" s="111"/>
      <c r="B397" s="250"/>
      <c r="C397" s="107"/>
      <c r="D397" s="51"/>
      <c r="E397" s="52"/>
      <c r="F397" s="112"/>
      <c r="G397" s="158"/>
      <c r="H397" s="113"/>
    </row>
    <row r="398" spans="1:8" ht="48">
      <c r="A398" s="111">
        <f>A396+10</f>
        <v>2350</v>
      </c>
      <c r="B398" s="242" t="s">
        <v>668</v>
      </c>
      <c r="C398" s="107" t="s">
        <v>112</v>
      </c>
      <c r="D398" s="51" t="s">
        <v>28</v>
      </c>
      <c r="E398" s="52">
        <v>6</v>
      </c>
      <c r="F398" s="112"/>
      <c r="G398" s="158"/>
      <c r="H398" s="113">
        <f t="shared" si="7"/>
        <v>0</v>
      </c>
    </row>
    <row r="399" spans="1:8">
      <c r="A399" s="111"/>
      <c r="B399" s="250"/>
      <c r="C399" s="107"/>
      <c r="D399" s="51"/>
      <c r="E399" s="52"/>
      <c r="F399" s="112"/>
      <c r="G399" s="158"/>
      <c r="H399" s="113"/>
    </row>
    <row r="400" spans="1:8" ht="36">
      <c r="A400" s="111">
        <f>A398+10</f>
        <v>2360</v>
      </c>
      <c r="B400" s="242" t="s">
        <v>669</v>
      </c>
      <c r="C400" s="107" t="s">
        <v>113</v>
      </c>
      <c r="D400" s="51" t="s">
        <v>28</v>
      </c>
      <c r="E400" s="52">
        <v>6</v>
      </c>
      <c r="F400" s="112"/>
      <c r="G400" s="158"/>
      <c r="H400" s="113">
        <f t="shared" si="7"/>
        <v>0</v>
      </c>
    </row>
    <row r="401" spans="1:8">
      <c r="A401" s="111"/>
      <c r="B401" s="250"/>
      <c r="C401" s="107"/>
      <c r="D401" s="51"/>
      <c r="E401" s="52"/>
      <c r="F401" s="112"/>
      <c r="G401" s="158"/>
      <c r="H401" s="113"/>
    </row>
    <row r="402" spans="1:8" ht="72">
      <c r="A402" s="111">
        <f>A400+10</f>
        <v>2370</v>
      </c>
      <c r="B402" s="242" t="s">
        <v>670</v>
      </c>
      <c r="C402" s="107" t="s">
        <v>114</v>
      </c>
      <c r="D402" s="51" t="s">
        <v>28</v>
      </c>
      <c r="E402" s="52">
        <v>8</v>
      </c>
      <c r="F402" s="112"/>
      <c r="G402" s="158"/>
      <c r="H402" s="113">
        <f t="shared" si="7"/>
        <v>0</v>
      </c>
    </row>
    <row r="403" spans="1:8">
      <c r="A403" s="111"/>
      <c r="B403" s="250"/>
      <c r="C403" s="107"/>
      <c r="D403" s="51"/>
      <c r="E403" s="52"/>
      <c r="F403" s="112"/>
      <c r="G403" s="158"/>
      <c r="H403" s="113"/>
    </row>
    <row r="404" spans="1:8" ht="60">
      <c r="A404" s="111">
        <f>A402+10</f>
        <v>2380</v>
      </c>
      <c r="B404" s="242" t="s">
        <v>671</v>
      </c>
      <c r="C404" s="107" t="s">
        <v>115</v>
      </c>
      <c r="D404" s="51" t="s">
        <v>28</v>
      </c>
      <c r="E404" s="52">
        <v>3</v>
      </c>
      <c r="F404" s="112"/>
      <c r="G404" s="158"/>
      <c r="H404" s="113">
        <f t="shared" si="7"/>
        <v>0</v>
      </c>
    </row>
    <row r="405" spans="1:8">
      <c r="A405" s="111"/>
      <c r="B405" s="250"/>
      <c r="C405" s="107"/>
      <c r="D405" s="51"/>
      <c r="E405" s="52"/>
      <c r="F405" s="112"/>
      <c r="G405" s="158"/>
      <c r="H405" s="113"/>
    </row>
    <row r="406" spans="1:8" ht="72">
      <c r="A406" s="111">
        <f>A404+10</f>
        <v>2390</v>
      </c>
      <c r="B406" s="242" t="s">
        <v>672</v>
      </c>
      <c r="C406" s="107" t="s">
        <v>116</v>
      </c>
      <c r="D406" s="51" t="s">
        <v>28</v>
      </c>
      <c r="E406" s="52">
        <v>1</v>
      </c>
      <c r="F406" s="112"/>
      <c r="G406" s="158"/>
      <c r="H406" s="113">
        <f t="shared" si="7"/>
        <v>0</v>
      </c>
    </row>
    <row r="407" spans="1:8">
      <c r="A407" s="111"/>
      <c r="B407" s="246"/>
      <c r="C407" s="107"/>
      <c r="D407" s="51"/>
      <c r="E407" s="52"/>
      <c r="F407" s="112"/>
      <c r="G407" s="158"/>
      <c r="H407" s="113"/>
    </row>
    <row r="408" spans="1:8">
      <c r="A408" s="138"/>
      <c r="B408" s="138"/>
      <c r="C408" s="103" t="s">
        <v>117</v>
      </c>
      <c r="D408" s="119"/>
      <c r="E408" s="120"/>
      <c r="F408" s="169"/>
      <c r="G408" s="193"/>
      <c r="H408" s="122"/>
    </row>
    <row r="409" spans="1:8">
      <c r="A409" s="111"/>
      <c r="B409" s="246"/>
      <c r="C409" s="158"/>
      <c r="D409" s="111"/>
      <c r="E409" s="124"/>
      <c r="F409" s="112"/>
      <c r="G409" s="158"/>
      <c r="H409" s="125"/>
    </row>
    <row r="410" spans="1:8" ht="108">
      <c r="A410" s="111">
        <f>A406+10</f>
        <v>2400</v>
      </c>
      <c r="B410" s="242" t="s">
        <v>673</v>
      </c>
      <c r="C410" s="107" t="s">
        <v>406</v>
      </c>
      <c r="D410" s="111" t="s">
        <v>28</v>
      </c>
      <c r="E410" s="52">
        <v>1</v>
      </c>
      <c r="F410" s="112"/>
      <c r="G410" s="158"/>
      <c r="H410" s="125">
        <f t="shared" si="7"/>
        <v>0</v>
      </c>
    </row>
    <row r="411" spans="1:8">
      <c r="A411" s="111"/>
      <c r="B411" s="246"/>
      <c r="C411" s="107"/>
      <c r="D411" s="111"/>
      <c r="E411" s="52"/>
      <c r="F411" s="112"/>
      <c r="G411" s="158"/>
      <c r="H411" s="125"/>
    </row>
    <row r="412" spans="1:8" ht="60">
      <c r="A412" s="111">
        <f>A410+10</f>
        <v>2410</v>
      </c>
      <c r="B412" s="242" t="s">
        <v>629</v>
      </c>
      <c r="C412" s="107" t="s">
        <v>407</v>
      </c>
      <c r="D412" s="111" t="s">
        <v>28</v>
      </c>
      <c r="E412" s="52">
        <v>1</v>
      </c>
      <c r="F412" s="112"/>
      <c r="G412" s="158"/>
      <c r="H412" s="125">
        <f t="shared" si="7"/>
        <v>0</v>
      </c>
    </row>
    <row r="413" spans="1:8">
      <c r="A413" s="111"/>
      <c r="B413" s="246"/>
      <c r="C413" s="158"/>
      <c r="D413" s="111"/>
      <c r="E413" s="124"/>
      <c r="F413" s="112"/>
      <c r="G413" s="158"/>
      <c r="H413" s="125"/>
    </row>
    <row r="414" spans="1:8" ht="48">
      <c r="A414" s="111">
        <f>A412+10</f>
        <v>2420</v>
      </c>
      <c r="B414" s="242" t="s">
        <v>631</v>
      </c>
      <c r="C414" s="107" t="s">
        <v>408</v>
      </c>
      <c r="D414" s="51" t="s">
        <v>28</v>
      </c>
      <c r="E414" s="52">
        <v>1</v>
      </c>
      <c r="F414" s="112"/>
      <c r="G414" s="158"/>
      <c r="H414" s="125">
        <f t="shared" si="7"/>
        <v>0</v>
      </c>
    </row>
    <row r="415" spans="1:8">
      <c r="A415" s="111"/>
      <c r="B415" s="246"/>
      <c r="C415" s="107"/>
      <c r="D415" s="51"/>
      <c r="E415" s="52"/>
      <c r="F415" s="112"/>
      <c r="G415" s="158"/>
      <c r="H415" s="113"/>
    </row>
    <row r="416" spans="1:8" ht="24">
      <c r="A416" s="111">
        <f>A414+10</f>
        <v>2430</v>
      </c>
      <c r="B416" s="242" t="s">
        <v>674</v>
      </c>
      <c r="C416" s="107" t="s">
        <v>118</v>
      </c>
      <c r="D416" s="51" t="s">
        <v>29</v>
      </c>
      <c r="E416" s="52">
        <v>280</v>
      </c>
      <c r="F416" s="112"/>
      <c r="G416" s="158"/>
      <c r="H416" s="113">
        <f t="shared" si="7"/>
        <v>0</v>
      </c>
    </row>
    <row r="417" spans="1:8">
      <c r="A417" s="111"/>
      <c r="B417" s="246"/>
      <c r="C417" s="158"/>
      <c r="D417" s="51"/>
      <c r="E417" s="124"/>
      <c r="F417" s="112"/>
      <c r="G417" s="158"/>
      <c r="H417" s="125"/>
    </row>
    <row r="418" spans="1:8" ht="36">
      <c r="A418" s="111">
        <f>A416+10</f>
        <v>2440</v>
      </c>
      <c r="B418" s="242" t="s">
        <v>675</v>
      </c>
      <c r="C418" s="107" t="s">
        <v>119</v>
      </c>
      <c r="D418" s="51" t="s">
        <v>28</v>
      </c>
      <c r="E418" s="52">
        <v>1</v>
      </c>
      <c r="F418" s="112"/>
      <c r="G418" s="158"/>
      <c r="H418" s="113">
        <f t="shared" si="7"/>
        <v>0</v>
      </c>
    </row>
    <row r="419" spans="1:8">
      <c r="A419" s="111"/>
      <c r="B419" s="246"/>
      <c r="C419" s="107"/>
      <c r="D419" s="51"/>
      <c r="E419" s="52"/>
      <c r="F419" s="112"/>
      <c r="G419" s="158"/>
      <c r="H419" s="113"/>
    </row>
    <row r="420" spans="1:8" ht="48">
      <c r="A420" s="111">
        <f>A418+10</f>
        <v>2450</v>
      </c>
      <c r="B420" s="242" t="s">
        <v>647</v>
      </c>
      <c r="C420" s="107" t="s">
        <v>97</v>
      </c>
      <c r="D420" s="51" t="s">
        <v>27</v>
      </c>
      <c r="E420" s="52">
        <v>33</v>
      </c>
      <c r="F420" s="112"/>
      <c r="G420" s="158"/>
      <c r="H420" s="113">
        <f t="shared" si="7"/>
        <v>0</v>
      </c>
    </row>
    <row r="421" spans="1:8">
      <c r="A421" s="111"/>
      <c r="B421" s="246"/>
      <c r="C421" s="107"/>
      <c r="D421" s="51"/>
      <c r="E421" s="52"/>
      <c r="F421" s="112"/>
      <c r="G421" s="158"/>
      <c r="H421" s="113"/>
    </row>
    <row r="422" spans="1:8" ht="48">
      <c r="A422" s="111">
        <f>A420+10</f>
        <v>2460</v>
      </c>
      <c r="B422" s="242" t="s">
        <v>648</v>
      </c>
      <c r="C422" s="107" t="s">
        <v>99</v>
      </c>
      <c r="D422" s="51" t="s">
        <v>27</v>
      </c>
      <c r="E422" s="52">
        <v>13</v>
      </c>
      <c r="F422" s="112"/>
      <c r="G422" s="158"/>
      <c r="H422" s="113">
        <f t="shared" si="7"/>
        <v>0</v>
      </c>
    </row>
    <row r="423" spans="1:8">
      <c r="A423" s="111"/>
      <c r="B423" s="246"/>
      <c r="C423" s="107"/>
      <c r="D423" s="51"/>
      <c r="E423" s="52"/>
      <c r="F423" s="112"/>
      <c r="G423" s="158"/>
      <c r="H423" s="113"/>
    </row>
    <row r="424" spans="1:8" ht="36">
      <c r="A424" s="111">
        <f>A422+10</f>
        <v>2470</v>
      </c>
      <c r="B424" s="242" t="s">
        <v>650</v>
      </c>
      <c r="C424" s="107" t="s">
        <v>100</v>
      </c>
      <c r="D424" s="51" t="s">
        <v>27</v>
      </c>
      <c r="E424" s="52">
        <v>17</v>
      </c>
      <c r="F424" s="112"/>
      <c r="G424" s="158"/>
      <c r="H424" s="113">
        <f t="shared" si="7"/>
        <v>0</v>
      </c>
    </row>
    <row r="425" spans="1:8">
      <c r="A425" s="111"/>
      <c r="B425" s="246"/>
      <c r="C425" s="107"/>
      <c r="D425" s="51"/>
      <c r="E425" s="52"/>
      <c r="F425" s="112"/>
      <c r="G425" s="158"/>
      <c r="H425" s="113"/>
    </row>
    <row r="426" spans="1:8" ht="48">
      <c r="A426" s="111">
        <f>A424+10</f>
        <v>2480</v>
      </c>
      <c r="B426" s="242" t="s">
        <v>651</v>
      </c>
      <c r="C426" s="107" t="s">
        <v>101</v>
      </c>
      <c r="D426" s="51" t="s">
        <v>27</v>
      </c>
      <c r="E426" s="52">
        <v>3</v>
      </c>
      <c r="F426" s="112"/>
      <c r="G426" s="158"/>
      <c r="H426" s="113">
        <f t="shared" ref="H426:H466" si="8">F426*E426</f>
        <v>0</v>
      </c>
    </row>
    <row r="427" spans="1:8">
      <c r="A427" s="111"/>
      <c r="B427" s="246"/>
      <c r="C427" s="107"/>
      <c r="D427" s="51"/>
      <c r="E427" s="52"/>
      <c r="F427" s="112"/>
      <c r="G427" s="158"/>
      <c r="H427" s="113"/>
    </row>
    <row r="428" spans="1:8" ht="48">
      <c r="A428" s="114">
        <f>A426+10</f>
        <v>2490</v>
      </c>
      <c r="B428" s="242" t="s">
        <v>676</v>
      </c>
      <c r="C428" s="192" t="s">
        <v>120</v>
      </c>
      <c r="D428" s="115" t="s">
        <v>28</v>
      </c>
      <c r="E428" s="116">
        <v>1</v>
      </c>
      <c r="F428" s="117"/>
      <c r="G428" s="159"/>
      <c r="H428" s="118">
        <f t="shared" si="8"/>
        <v>0</v>
      </c>
    </row>
    <row r="429" spans="1:8">
      <c r="A429" s="111"/>
      <c r="B429" s="246"/>
      <c r="C429" s="107"/>
      <c r="D429" s="51"/>
      <c r="E429" s="52"/>
      <c r="F429" s="112"/>
      <c r="G429" s="158"/>
      <c r="H429" s="113"/>
    </row>
    <row r="430" spans="1:8" ht="48">
      <c r="A430" s="111">
        <f>A428+10</f>
        <v>2500</v>
      </c>
      <c r="B430" s="242" t="s">
        <v>677</v>
      </c>
      <c r="C430" s="107" t="s">
        <v>121</v>
      </c>
      <c r="D430" s="51" t="s">
        <v>29</v>
      </c>
      <c r="E430" s="52">
        <v>100</v>
      </c>
      <c r="F430" s="112"/>
      <c r="G430" s="158"/>
      <c r="H430" s="113">
        <f t="shared" si="8"/>
        <v>0</v>
      </c>
    </row>
    <row r="431" spans="1:8">
      <c r="A431" s="111"/>
      <c r="B431" s="246"/>
      <c r="C431" s="107"/>
      <c r="D431" s="51"/>
      <c r="E431" s="52"/>
      <c r="F431" s="112"/>
      <c r="G431" s="158"/>
      <c r="H431" s="113"/>
    </row>
    <row r="432" spans="1:8" ht="48">
      <c r="A432" s="111">
        <f>A430+10</f>
        <v>2510</v>
      </c>
      <c r="B432" s="242" t="s">
        <v>678</v>
      </c>
      <c r="C432" s="107" t="s">
        <v>122</v>
      </c>
      <c r="D432" s="51" t="s">
        <v>29</v>
      </c>
      <c r="E432" s="52">
        <v>20</v>
      </c>
      <c r="F432" s="112"/>
      <c r="G432" s="158"/>
      <c r="H432" s="113">
        <f t="shared" si="8"/>
        <v>0</v>
      </c>
    </row>
    <row r="433" spans="1:8">
      <c r="A433" s="111"/>
      <c r="B433" s="246"/>
      <c r="C433" s="107"/>
      <c r="D433" s="51"/>
      <c r="E433" s="52"/>
      <c r="F433" s="112"/>
      <c r="G433" s="158"/>
      <c r="H433" s="113"/>
    </row>
    <row r="434" spans="1:8" ht="48">
      <c r="A434" s="111">
        <f>A432+10</f>
        <v>2520</v>
      </c>
      <c r="B434" s="242" t="s">
        <v>679</v>
      </c>
      <c r="C434" s="107" t="s">
        <v>123</v>
      </c>
      <c r="D434" s="51" t="s">
        <v>29</v>
      </c>
      <c r="E434" s="52">
        <v>52</v>
      </c>
      <c r="F434" s="112"/>
      <c r="G434" s="158"/>
      <c r="H434" s="113">
        <f t="shared" si="8"/>
        <v>0</v>
      </c>
    </row>
    <row r="435" spans="1:8">
      <c r="A435" s="111"/>
      <c r="B435" s="246"/>
      <c r="C435" s="107"/>
      <c r="D435" s="51"/>
      <c r="E435" s="52"/>
      <c r="F435" s="112"/>
      <c r="G435" s="158"/>
      <c r="H435" s="113"/>
    </row>
    <row r="436" spans="1:8" ht="48">
      <c r="A436" s="111">
        <f>A434+10</f>
        <v>2530</v>
      </c>
      <c r="B436" s="242" t="s">
        <v>679</v>
      </c>
      <c r="C436" s="107" t="s">
        <v>124</v>
      </c>
      <c r="D436" s="51" t="s">
        <v>29</v>
      </c>
      <c r="E436" s="52">
        <v>18</v>
      </c>
      <c r="F436" s="112"/>
      <c r="G436" s="158"/>
      <c r="H436" s="113">
        <f t="shared" si="8"/>
        <v>0</v>
      </c>
    </row>
    <row r="437" spans="1:8">
      <c r="A437" s="111"/>
      <c r="B437" s="246"/>
      <c r="C437" s="107"/>
      <c r="D437" s="51"/>
      <c r="E437" s="52"/>
      <c r="F437" s="112"/>
      <c r="G437" s="158"/>
      <c r="H437" s="113"/>
    </row>
    <row r="438" spans="1:8" ht="48">
      <c r="A438" s="111">
        <f>A436+10</f>
        <v>2540</v>
      </c>
      <c r="B438" s="242" t="s">
        <v>680</v>
      </c>
      <c r="C438" s="107" t="s">
        <v>125</v>
      </c>
      <c r="D438" s="51" t="s">
        <v>29</v>
      </c>
      <c r="E438" s="52">
        <v>125</v>
      </c>
      <c r="F438" s="112"/>
      <c r="G438" s="158"/>
      <c r="H438" s="113">
        <f t="shared" si="8"/>
        <v>0</v>
      </c>
    </row>
    <row r="439" spans="1:8">
      <c r="A439" s="111"/>
      <c r="B439" s="246"/>
      <c r="C439" s="158"/>
      <c r="D439" s="111"/>
      <c r="E439" s="124"/>
      <c r="F439" s="112"/>
      <c r="G439" s="158"/>
      <c r="H439" s="113"/>
    </row>
    <row r="440" spans="1:8" ht="48">
      <c r="A440" s="114">
        <f>A438+10</f>
        <v>2550</v>
      </c>
      <c r="B440" s="242" t="s">
        <v>681</v>
      </c>
      <c r="C440" s="192" t="s">
        <v>126</v>
      </c>
      <c r="D440" s="115" t="s">
        <v>28</v>
      </c>
      <c r="E440" s="116">
        <v>8</v>
      </c>
      <c r="F440" s="117"/>
      <c r="G440" s="159"/>
      <c r="H440" s="118">
        <f t="shared" si="8"/>
        <v>0</v>
      </c>
    </row>
    <row r="441" spans="1:8">
      <c r="A441" s="111"/>
      <c r="B441" s="246"/>
      <c r="C441" s="158"/>
      <c r="D441" s="158"/>
      <c r="E441" s="124"/>
      <c r="F441" s="112"/>
      <c r="G441" s="158"/>
      <c r="H441" s="113"/>
    </row>
    <row r="442" spans="1:8" ht="48">
      <c r="A442" s="111">
        <f>A440+10</f>
        <v>2560</v>
      </c>
      <c r="B442" s="242" t="s">
        <v>682</v>
      </c>
      <c r="C442" s="107" t="s">
        <v>127</v>
      </c>
      <c r="D442" s="51" t="s">
        <v>28</v>
      </c>
      <c r="E442" s="52">
        <v>6</v>
      </c>
      <c r="F442" s="112"/>
      <c r="G442" s="158"/>
      <c r="H442" s="113">
        <f t="shared" si="8"/>
        <v>0</v>
      </c>
    </row>
    <row r="443" spans="1:8">
      <c r="A443" s="111"/>
      <c r="B443" s="246"/>
      <c r="C443" s="158"/>
      <c r="D443" s="158"/>
      <c r="E443" s="124"/>
      <c r="F443" s="112"/>
      <c r="G443" s="158"/>
      <c r="H443" s="113"/>
    </row>
    <row r="444" spans="1:8" ht="48">
      <c r="A444" s="111">
        <f>A442+10</f>
        <v>2570</v>
      </c>
      <c r="B444" s="242" t="s">
        <v>683</v>
      </c>
      <c r="C444" s="107" t="s">
        <v>128</v>
      </c>
      <c r="D444" s="51" t="s">
        <v>28</v>
      </c>
      <c r="E444" s="52">
        <v>2</v>
      </c>
      <c r="F444" s="112"/>
      <c r="G444" s="158"/>
      <c r="H444" s="113">
        <f t="shared" si="8"/>
        <v>0</v>
      </c>
    </row>
    <row r="445" spans="1:8">
      <c r="A445" s="111"/>
      <c r="B445" s="246"/>
      <c r="C445" s="158"/>
      <c r="D445" s="158"/>
      <c r="E445" s="124"/>
      <c r="F445" s="112"/>
      <c r="G445" s="158"/>
      <c r="H445" s="113"/>
    </row>
    <row r="446" spans="1:8" ht="48">
      <c r="A446" s="111">
        <f>A444+10</f>
        <v>2580</v>
      </c>
      <c r="B446" s="242" t="s">
        <v>684</v>
      </c>
      <c r="C446" s="107" t="s">
        <v>129</v>
      </c>
      <c r="D446" s="51" t="s">
        <v>28</v>
      </c>
      <c r="E446" s="52">
        <v>4</v>
      </c>
      <c r="F446" s="112"/>
      <c r="G446" s="158"/>
      <c r="H446" s="113">
        <f t="shared" si="8"/>
        <v>0</v>
      </c>
    </row>
    <row r="447" spans="1:8">
      <c r="A447" s="111"/>
      <c r="B447" s="246"/>
      <c r="C447" s="158"/>
      <c r="D447" s="158"/>
      <c r="E447" s="124"/>
      <c r="F447" s="112"/>
      <c r="G447" s="158"/>
      <c r="H447" s="113"/>
    </row>
    <row r="448" spans="1:8" ht="48">
      <c r="A448" s="111">
        <f>A446+10</f>
        <v>2590</v>
      </c>
      <c r="B448" s="242" t="s">
        <v>685</v>
      </c>
      <c r="C448" s="107" t="s">
        <v>130</v>
      </c>
      <c r="D448" s="51" t="s">
        <v>28</v>
      </c>
      <c r="E448" s="52">
        <v>10</v>
      </c>
      <c r="F448" s="112"/>
      <c r="G448" s="158"/>
      <c r="H448" s="113">
        <f t="shared" si="8"/>
        <v>0</v>
      </c>
    </row>
    <row r="449" spans="1:8">
      <c r="A449" s="111"/>
      <c r="B449" s="246"/>
      <c r="C449" s="158"/>
      <c r="D449" s="158"/>
      <c r="E449" s="124"/>
      <c r="F449" s="112"/>
      <c r="G449" s="158"/>
      <c r="H449" s="113"/>
    </row>
    <row r="450" spans="1:8" ht="48">
      <c r="A450" s="111">
        <f>A448+10</f>
        <v>2600</v>
      </c>
      <c r="B450" s="242" t="s">
        <v>686</v>
      </c>
      <c r="C450" s="107" t="s">
        <v>131</v>
      </c>
      <c r="D450" s="51" t="s">
        <v>28</v>
      </c>
      <c r="E450" s="52">
        <v>4</v>
      </c>
      <c r="F450" s="112"/>
      <c r="G450" s="158"/>
      <c r="H450" s="113">
        <f t="shared" si="8"/>
        <v>0</v>
      </c>
    </row>
    <row r="451" spans="1:8">
      <c r="A451" s="111"/>
      <c r="B451" s="246"/>
      <c r="C451" s="158"/>
      <c r="D451" s="158"/>
      <c r="E451" s="124"/>
      <c r="F451" s="112"/>
      <c r="G451" s="158"/>
      <c r="H451" s="113"/>
    </row>
    <row r="452" spans="1:8" ht="48">
      <c r="A452" s="111">
        <f>A450+10</f>
        <v>2610</v>
      </c>
      <c r="B452" s="242" t="s">
        <v>687</v>
      </c>
      <c r="C452" s="107" t="s">
        <v>132</v>
      </c>
      <c r="D452" s="51" t="s">
        <v>28</v>
      </c>
      <c r="E452" s="52">
        <v>2</v>
      </c>
      <c r="F452" s="112"/>
      <c r="G452" s="158"/>
      <c r="H452" s="113">
        <f t="shared" si="8"/>
        <v>0</v>
      </c>
    </row>
    <row r="453" spans="1:8">
      <c r="A453" s="114"/>
      <c r="B453" s="243"/>
      <c r="C453" s="159"/>
      <c r="D453" s="159"/>
      <c r="E453" s="167"/>
      <c r="F453" s="117"/>
      <c r="G453" s="159"/>
      <c r="H453" s="113"/>
    </row>
    <row r="454" spans="1:8" ht="48">
      <c r="A454" s="111">
        <f>A452+10</f>
        <v>2620</v>
      </c>
      <c r="B454" s="242" t="s">
        <v>688</v>
      </c>
      <c r="C454" s="107" t="s">
        <v>133</v>
      </c>
      <c r="D454" s="51" t="s">
        <v>28</v>
      </c>
      <c r="E454" s="52">
        <v>6</v>
      </c>
      <c r="F454" s="112"/>
      <c r="G454" s="158"/>
      <c r="H454" s="113">
        <f t="shared" si="8"/>
        <v>0</v>
      </c>
    </row>
    <row r="455" spans="1:8">
      <c r="A455" s="111"/>
      <c r="B455" s="246"/>
      <c r="C455" s="158"/>
      <c r="D455" s="158"/>
      <c r="E455" s="124"/>
      <c r="F455" s="112"/>
      <c r="G455" s="158"/>
      <c r="H455" s="113"/>
    </row>
    <row r="456" spans="1:8" ht="48">
      <c r="A456" s="111">
        <f>A454+10</f>
        <v>2630</v>
      </c>
      <c r="B456" s="242" t="s">
        <v>689</v>
      </c>
      <c r="C456" s="107" t="s">
        <v>134</v>
      </c>
      <c r="D456" s="51" t="s">
        <v>28</v>
      </c>
      <c r="E456" s="52">
        <v>1</v>
      </c>
      <c r="F456" s="112"/>
      <c r="G456" s="158"/>
      <c r="H456" s="113">
        <f t="shared" si="8"/>
        <v>0</v>
      </c>
    </row>
    <row r="457" spans="1:8">
      <c r="A457" s="111"/>
      <c r="B457" s="246"/>
      <c r="C457" s="158"/>
      <c r="D457" s="158"/>
      <c r="E457" s="124"/>
      <c r="F457" s="112"/>
      <c r="G457" s="158"/>
      <c r="H457" s="113"/>
    </row>
    <row r="458" spans="1:8" ht="48">
      <c r="A458" s="111">
        <f>A456+10</f>
        <v>2640</v>
      </c>
      <c r="B458" s="242" t="s">
        <v>690</v>
      </c>
      <c r="C458" s="107" t="s">
        <v>135</v>
      </c>
      <c r="D458" s="51" t="s">
        <v>28</v>
      </c>
      <c r="E458" s="52">
        <v>4</v>
      </c>
      <c r="F458" s="112"/>
      <c r="G458" s="158"/>
      <c r="H458" s="113">
        <f t="shared" si="8"/>
        <v>0</v>
      </c>
    </row>
    <row r="459" spans="1:8">
      <c r="A459" s="111"/>
      <c r="B459" s="246"/>
      <c r="C459" s="158"/>
      <c r="D459" s="158"/>
      <c r="E459" s="124"/>
      <c r="F459" s="112"/>
      <c r="G459" s="158"/>
      <c r="H459" s="113"/>
    </row>
    <row r="460" spans="1:8" ht="48">
      <c r="A460" s="111">
        <f>A458+10</f>
        <v>2650</v>
      </c>
      <c r="B460" s="242" t="s">
        <v>691</v>
      </c>
      <c r="C460" s="107" t="s">
        <v>136</v>
      </c>
      <c r="D460" s="51" t="s">
        <v>28</v>
      </c>
      <c r="E460" s="52">
        <v>3</v>
      </c>
      <c r="F460" s="112"/>
      <c r="G460" s="158"/>
      <c r="H460" s="113">
        <f t="shared" si="8"/>
        <v>0</v>
      </c>
    </row>
    <row r="461" spans="1:8">
      <c r="A461" s="111"/>
      <c r="B461" s="246"/>
      <c r="C461" s="158"/>
      <c r="D461" s="158"/>
      <c r="E461" s="124"/>
      <c r="F461" s="112"/>
      <c r="G461" s="158"/>
      <c r="H461" s="113"/>
    </row>
    <row r="462" spans="1:8" ht="48">
      <c r="A462" s="111">
        <f>A460+10</f>
        <v>2660</v>
      </c>
      <c r="B462" s="242" t="s">
        <v>692</v>
      </c>
      <c r="C462" s="107" t="s">
        <v>137</v>
      </c>
      <c r="D462" s="51" t="s">
        <v>28</v>
      </c>
      <c r="E462" s="52">
        <v>2</v>
      </c>
      <c r="F462" s="112"/>
      <c r="G462" s="158"/>
      <c r="H462" s="113">
        <f t="shared" si="8"/>
        <v>0</v>
      </c>
    </row>
    <row r="463" spans="1:8">
      <c r="A463" s="111"/>
      <c r="B463" s="250"/>
      <c r="C463" s="158"/>
      <c r="D463" s="111"/>
      <c r="E463" s="124"/>
      <c r="F463" s="112"/>
      <c r="G463" s="158"/>
      <c r="H463" s="113"/>
    </row>
    <row r="464" spans="1:8" ht="24">
      <c r="A464" s="111">
        <f>A462+10</f>
        <v>2670</v>
      </c>
      <c r="B464" s="242" t="s">
        <v>690</v>
      </c>
      <c r="C464" s="107" t="s">
        <v>138</v>
      </c>
      <c r="D464" s="51" t="s">
        <v>28</v>
      </c>
      <c r="E464" s="52">
        <v>2</v>
      </c>
      <c r="F464" s="112"/>
      <c r="G464" s="158"/>
      <c r="H464" s="113">
        <f t="shared" si="8"/>
        <v>0</v>
      </c>
    </row>
    <row r="465" spans="1:8">
      <c r="A465" s="111"/>
      <c r="B465" s="242"/>
      <c r="C465" s="158"/>
      <c r="D465" s="111"/>
      <c r="E465" s="124"/>
      <c r="F465" s="112"/>
      <c r="G465" s="158"/>
      <c r="H465" s="113"/>
    </row>
    <row r="466" spans="1:8" ht="24">
      <c r="A466" s="111">
        <f>A464+10</f>
        <v>2680</v>
      </c>
      <c r="B466" s="242" t="s">
        <v>693</v>
      </c>
      <c r="C466" s="107" t="s">
        <v>139</v>
      </c>
      <c r="D466" s="51" t="s">
        <v>28</v>
      </c>
      <c r="E466" s="52">
        <v>1</v>
      </c>
      <c r="F466" s="112"/>
      <c r="G466" s="158"/>
      <c r="H466" s="113">
        <f t="shared" si="8"/>
        <v>0</v>
      </c>
    </row>
    <row r="467" spans="1:8">
      <c r="A467" s="111"/>
      <c r="B467" s="111"/>
      <c r="C467" s="158"/>
      <c r="D467" s="111"/>
      <c r="E467" s="124"/>
      <c r="F467" s="112"/>
      <c r="G467" s="158"/>
      <c r="H467" s="125"/>
    </row>
    <row r="468" spans="1:8">
      <c r="A468" s="132"/>
      <c r="B468" s="238"/>
      <c r="C468" s="197" t="s">
        <v>140</v>
      </c>
      <c r="D468" s="133"/>
      <c r="E468" s="134"/>
      <c r="F468" s="135"/>
      <c r="G468" s="200"/>
      <c r="H468" s="136"/>
    </row>
    <row r="469" spans="1:8">
      <c r="A469" s="138"/>
      <c r="B469" s="237"/>
      <c r="C469" s="103" t="s">
        <v>141</v>
      </c>
      <c r="D469" s="119"/>
      <c r="E469" s="120"/>
      <c r="F469" s="169"/>
      <c r="G469" s="193"/>
      <c r="H469" s="122"/>
    </row>
    <row r="470" spans="1:8" ht="60">
      <c r="A470" s="51">
        <v>3000</v>
      </c>
      <c r="B470" s="51" t="s">
        <v>515</v>
      </c>
      <c r="C470" s="107" t="s">
        <v>409</v>
      </c>
      <c r="D470" s="51" t="s">
        <v>28</v>
      </c>
      <c r="E470" s="52">
        <v>1</v>
      </c>
      <c r="F470" s="112"/>
      <c r="G470" s="107"/>
      <c r="H470" s="113">
        <f t="shared" ref="H470:H527" si="9">F470*E470</f>
        <v>0</v>
      </c>
    </row>
    <row r="471" spans="1:8">
      <c r="A471" s="51"/>
      <c r="B471" s="51"/>
      <c r="C471" s="107"/>
      <c r="D471" s="51"/>
      <c r="E471" s="52"/>
      <c r="F471" s="112"/>
      <c r="G471" s="107"/>
      <c r="H471" s="113"/>
    </row>
    <row r="472" spans="1:8">
      <c r="A472" s="138"/>
      <c r="B472" s="237"/>
      <c r="C472" s="103" t="s">
        <v>142</v>
      </c>
      <c r="D472" s="119"/>
      <c r="E472" s="120"/>
      <c r="F472" s="121"/>
      <c r="G472" s="193"/>
      <c r="H472" s="122"/>
    </row>
    <row r="473" spans="1:8">
      <c r="A473" s="51"/>
      <c r="B473" s="51"/>
      <c r="C473" s="210"/>
      <c r="D473" s="51"/>
      <c r="E473" s="52"/>
      <c r="F473" s="112"/>
      <c r="G473" s="107"/>
      <c r="H473" s="113"/>
    </row>
    <row r="474" spans="1:8" ht="72">
      <c r="A474" s="51">
        <f>A470+10</f>
        <v>3010</v>
      </c>
      <c r="B474" s="51" t="s">
        <v>516</v>
      </c>
      <c r="C474" s="107" t="s">
        <v>410</v>
      </c>
      <c r="D474" s="51" t="s">
        <v>28</v>
      </c>
      <c r="E474" s="152">
        <v>35</v>
      </c>
      <c r="F474" s="112"/>
      <c r="G474" s="107"/>
      <c r="H474" s="113">
        <f t="shared" si="9"/>
        <v>0</v>
      </c>
    </row>
    <row r="475" spans="1:8">
      <c r="A475" s="51"/>
      <c r="B475" s="51"/>
      <c r="C475" s="210"/>
      <c r="D475" s="51"/>
      <c r="E475" s="152"/>
      <c r="F475" s="112"/>
      <c r="G475" s="107"/>
      <c r="H475" s="113"/>
    </row>
    <row r="476" spans="1:8" ht="60">
      <c r="A476" s="51">
        <f>A474+10</f>
        <v>3020</v>
      </c>
      <c r="B476" s="51" t="s">
        <v>517</v>
      </c>
      <c r="C476" s="107" t="s">
        <v>411</v>
      </c>
      <c r="D476" s="51" t="s">
        <v>143</v>
      </c>
      <c r="E476" s="152">
        <v>35</v>
      </c>
      <c r="F476" s="112"/>
      <c r="G476" s="107"/>
      <c r="H476" s="113">
        <f t="shared" si="9"/>
        <v>0</v>
      </c>
    </row>
    <row r="477" spans="1:8">
      <c r="A477" s="51"/>
      <c r="B477" s="51"/>
      <c r="C477" s="158"/>
      <c r="D477" s="111"/>
      <c r="E477" s="126"/>
      <c r="F477" s="112"/>
      <c r="G477" s="158"/>
      <c r="H477" s="125"/>
    </row>
    <row r="478" spans="1:8" ht="72">
      <c r="A478" s="51">
        <f>A476+10</f>
        <v>3030</v>
      </c>
      <c r="B478" s="51" t="s">
        <v>518</v>
      </c>
      <c r="C478" s="107" t="s">
        <v>296</v>
      </c>
      <c r="D478" s="51" t="s">
        <v>143</v>
      </c>
      <c r="E478" s="152">
        <v>44</v>
      </c>
      <c r="F478" s="112"/>
      <c r="G478" s="107"/>
      <c r="H478" s="113">
        <f t="shared" si="9"/>
        <v>0</v>
      </c>
    </row>
    <row r="479" spans="1:8">
      <c r="A479" s="51"/>
      <c r="B479" s="51"/>
      <c r="C479" s="158"/>
      <c r="D479" s="111"/>
      <c r="E479" s="124"/>
      <c r="F479" s="112"/>
      <c r="G479" s="158"/>
      <c r="H479" s="125"/>
    </row>
    <row r="480" spans="1:8" ht="84">
      <c r="A480" s="51">
        <v>3060</v>
      </c>
      <c r="B480" s="51" t="s">
        <v>519</v>
      </c>
      <c r="C480" s="107" t="s">
        <v>412</v>
      </c>
      <c r="D480" s="51" t="s">
        <v>143</v>
      </c>
      <c r="E480" s="52">
        <v>16</v>
      </c>
      <c r="F480" s="112"/>
      <c r="G480" s="107"/>
      <c r="H480" s="113">
        <f t="shared" si="9"/>
        <v>0</v>
      </c>
    </row>
    <row r="481" spans="1:8">
      <c r="A481" s="51"/>
      <c r="B481" s="51"/>
      <c r="C481" s="158"/>
      <c r="D481" s="111"/>
      <c r="E481" s="124"/>
      <c r="F481" s="112"/>
      <c r="G481" s="158"/>
      <c r="H481" s="125"/>
    </row>
    <row r="482" spans="1:8" ht="96">
      <c r="A482" s="51">
        <f>A480+10</f>
        <v>3070</v>
      </c>
      <c r="B482" s="51" t="s">
        <v>520</v>
      </c>
      <c r="C482" s="201" t="s">
        <v>308</v>
      </c>
      <c r="D482" s="51" t="s">
        <v>143</v>
      </c>
      <c r="E482" s="124">
        <v>16</v>
      </c>
      <c r="F482" s="112"/>
      <c r="G482" s="158"/>
      <c r="H482" s="125">
        <f t="shared" si="9"/>
        <v>0</v>
      </c>
    </row>
    <row r="483" spans="1:8">
      <c r="A483" s="51"/>
      <c r="B483" s="51"/>
      <c r="C483" s="158"/>
      <c r="D483" s="111"/>
      <c r="E483" s="124"/>
      <c r="F483" s="112"/>
      <c r="G483" s="158"/>
      <c r="H483" s="125"/>
    </row>
    <row r="484" spans="1:8">
      <c r="A484" s="138"/>
      <c r="B484" s="237"/>
      <c r="C484" s="103" t="s">
        <v>144</v>
      </c>
      <c r="D484" s="119"/>
      <c r="E484" s="120"/>
      <c r="F484" s="121"/>
      <c r="G484" s="193"/>
      <c r="H484" s="122"/>
    </row>
    <row r="485" spans="1:8">
      <c r="A485" s="111"/>
      <c r="B485" s="111"/>
      <c r="C485" s="158"/>
      <c r="D485" s="111"/>
      <c r="E485" s="124"/>
      <c r="F485" s="112"/>
      <c r="G485" s="158"/>
      <c r="H485" s="125"/>
    </row>
    <row r="486" spans="1:8" ht="48">
      <c r="A486" s="51">
        <f>A482+10</f>
        <v>3080</v>
      </c>
      <c r="B486" s="51" t="s">
        <v>521</v>
      </c>
      <c r="C486" s="201" t="s">
        <v>145</v>
      </c>
      <c r="D486" s="51" t="s">
        <v>29</v>
      </c>
      <c r="E486" s="124">
        <v>30</v>
      </c>
      <c r="F486" s="112"/>
      <c r="G486" s="158"/>
      <c r="H486" s="125">
        <f t="shared" si="9"/>
        <v>0</v>
      </c>
    </row>
    <row r="487" spans="1:8">
      <c r="A487" s="51"/>
      <c r="B487" s="51"/>
      <c r="C487" s="211"/>
      <c r="D487" s="170"/>
      <c r="E487" s="148"/>
      <c r="F487" s="112"/>
      <c r="G487" s="107"/>
      <c r="H487" s="113"/>
    </row>
    <row r="488" spans="1:8" ht="36">
      <c r="A488" s="51">
        <f>A486+10</f>
        <v>3090</v>
      </c>
      <c r="B488" s="51" t="s">
        <v>522</v>
      </c>
      <c r="C488" s="201" t="s">
        <v>146</v>
      </c>
      <c r="D488" s="51" t="s">
        <v>28</v>
      </c>
      <c r="E488" s="124">
        <v>3</v>
      </c>
      <c r="F488" s="112"/>
      <c r="G488" s="158"/>
      <c r="H488" s="125">
        <f t="shared" si="9"/>
        <v>0</v>
      </c>
    </row>
    <row r="489" spans="1:8">
      <c r="A489" s="51"/>
      <c r="B489" s="51"/>
      <c r="C489" s="211"/>
      <c r="D489" s="170"/>
      <c r="E489" s="148"/>
      <c r="F489" s="112"/>
      <c r="G489" s="107"/>
      <c r="H489" s="113"/>
    </row>
    <row r="490" spans="1:8" ht="48">
      <c r="A490" s="51">
        <f>A488+10</f>
        <v>3100</v>
      </c>
      <c r="B490" s="51" t="s">
        <v>523</v>
      </c>
      <c r="C490" s="201" t="s">
        <v>147</v>
      </c>
      <c r="D490" s="51" t="s">
        <v>28</v>
      </c>
      <c r="E490" s="124">
        <v>3</v>
      </c>
      <c r="F490" s="112"/>
      <c r="G490" s="158"/>
      <c r="H490" s="125">
        <f t="shared" si="9"/>
        <v>0</v>
      </c>
    </row>
    <row r="491" spans="1:8">
      <c r="A491" s="51"/>
      <c r="B491" s="51"/>
      <c r="C491" s="211"/>
      <c r="D491" s="170"/>
      <c r="E491" s="148"/>
      <c r="F491" s="112"/>
      <c r="G491" s="107"/>
      <c r="H491" s="113"/>
    </row>
    <row r="492" spans="1:8" ht="36">
      <c r="A492" s="51">
        <f>A490+10</f>
        <v>3110</v>
      </c>
      <c r="B492" s="51" t="s">
        <v>524</v>
      </c>
      <c r="C492" s="201" t="s">
        <v>148</v>
      </c>
      <c r="D492" s="51" t="s">
        <v>28</v>
      </c>
      <c r="E492" s="124">
        <v>3</v>
      </c>
      <c r="F492" s="112"/>
      <c r="G492" s="158"/>
      <c r="H492" s="125">
        <f t="shared" si="9"/>
        <v>0</v>
      </c>
    </row>
    <row r="493" spans="1:8">
      <c r="A493" s="51"/>
      <c r="B493" s="51"/>
      <c r="C493" s="211"/>
      <c r="D493" s="170"/>
      <c r="E493" s="148"/>
      <c r="F493" s="112"/>
      <c r="G493" s="107"/>
      <c r="H493" s="113"/>
    </row>
    <row r="494" spans="1:8" ht="48">
      <c r="A494" s="51">
        <f>A492+10</f>
        <v>3120</v>
      </c>
      <c r="B494" s="51" t="s">
        <v>525</v>
      </c>
      <c r="C494" s="201" t="s">
        <v>149</v>
      </c>
      <c r="D494" s="51" t="s">
        <v>28</v>
      </c>
      <c r="E494" s="124">
        <v>6</v>
      </c>
      <c r="F494" s="112"/>
      <c r="G494" s="158"/>
      <c r="H494" s="125">
        <f t="shared" si="9"/>
        <v>0</v>
      </c>
    </row>
    <row r="495" spans="1:8">
      <c r="A495" s="51"/>
      <c r="B495" s="51"/>
      <c r="C495" s="211"/>
      <c r="D495" s="170"/>
      <c r="E495" s="148"/>
      <c r="F495" s="112"/>
      <c r="G495" s="107"/>
      <c r="H495" s="113"/>
    </row>
    <row r="496" spans="1:8" ht="48">
      <c r="A496" s="51">
        <f>A494+10</f>
        <v>3130</v>
      </c>
      <c r="B496" s="51" t="s">
        <v>526</v>
      </c>
      <c r="C496" s="201" t="s">
        <v>150</v>
      </c>
      <c r="D496" s="51" t="s">
        <v>28</v>
      </c>
      <c r="E496" s="124">
        <v>6</v>
      </c>
      <c r="F496" s="112"/>
      <c r="G496" s="158"/>
      <c r="H496" s="125">
        <f t="shared" si="9"/>
        <v>0</v>
      </c>
    </row>
    <row r="497" spans="1:8">
      <c r="A497" s="51"/>
      <c r="B497" s="51"/>
      <c r="C497" s="211"/>
      <c r="D497" s="170"/>
      <c r="E497" s="148"/>
      <c r="F497" s="112"/>
      <c r="G497" s="107"/>
      <c r="H497" s="113"/>
    </row>
    <row r="498" spans="1:8" ht="60">
      <c r="A498" s="51">
        <f>A496+10</f>
        <v>3140</v>
      </c>
      <c r="B498" s="51" t="s">
        <v>527</v>
      </c>
      <c r="C498" s="201" t="s">
        <v>151</v>
      </c>
      <c r="D498" s="51" t="s">
        <v>28</v>
      </c>
      <c r="E498" s="124">
        <v>1</v>
      </c>
      <c r="F498" s="112"/>
      <c r="G498" s="158"/>
      <c r="H498" s="125">
        <f t="shared" si="9"/>
        <v>0</v>
      </c>
    </row>
    <row r="499" spans="1:8">
      <c r="A499" s="51"/>
      <c r="B499" s="51"/>
      <c r="C499" s="211"/>
      <c r="D499" s="170"/>
      <c r="E499" s="148"/>
      <c r="F499" s="112"/>
      <c r="G499" s="107"/>
      <c r="H499" s="113"/>
    </row>
    <row r="500" spans="1:8" ht="36">
      <c r="A500" s="51">
        <f>A498+10</f>
        <v>3150</v>
      </c>
      <c r="B500" s="51" t="s">
        <v>528</v>
      </c>
      <c r="C500" s="201" t="s">
        <v>152</v>
      </c>
      <c r="D500" s="51" t="s">
        <v>153</v>
      </c>
      <c r="E500" s="124">
        <v>5</v>
      </c>
      <c r="F500" s="112"/>
      <c r="G500" s="158"/>
      <c r="H500" s="125">
        <f t="shared" si="9"/>
        <v>0</v>
      </c>
    </row>
    <row r="501" spans="1:8">
      <c r="A501" s="51"/>
      <c r="B501" s="51"/>
      <c r="C501" s="211"/>
      <c r="D501" s="170"/>
      <c r="E501" s="148"/>
      <c r="F501" s="112"/>
      <c r="G501" s="107"/>
      <c r="H501" s="113"/>
    </row>
    <row r="502" spans="1:8" ht="36">
      <c r="A502" s="51">
        <f>A500+10</f>
        <v>3160</v>
      </c>
      <c r="B502" s="51" t="s">
        <v>529</v>
      </c>
      <c r="C502" s="201" t="s">
        <v>154</v>
      </c>
      <c r="D502" s="51" t="s">
        <v>155</v>
      </c>
      <c r="E502" s="124">
        <v>16</v>
      </c>
      <c r="F502" s="112"/>
      <c r="G502" s="158"/>
      <c r="H502" s="125">
        <f t="shared" si="9"/>
        <v>0</v>
      </c>
    </row>
    <row r="503" spans="1:8">
      <c r="A503" s="51"/>
      <c r="B503" s="51"/>
      <c r="C503" s="211"/>
      <c r="D503" s="170"/>
      <c r="E503" s="148"/>
      <c r="F503" s="112"/>
      <c r="G503" s="107"/>
      <c r="H503" s="113"/>
    </row>
    <row r="504" spans="1:8" ht="36">
      <c r="A504" s="51">
        <f>A502+10</f>
        <v>3170</v>
      </c>
      <c r="B504" s="51" t="s">
        <v>530</v>
      </c>
      <c r="C504" s="201" t="s">
        <v>156</v>
      </c>
      <c r="D504" s="51" t="s">
        <v>157</v>
      </c>
      <c r="E504" s="124">
        <v>2</v>
      </c>
      <c r="F504" s="112"/>
      <c r="G504" s="158"/>
      <c r="H504" s="125">
        <f t="shared" si="9"/>
        <v>0</v>
      </c>
    </row>
    <row r="505" spans="1:8">
      <c r="A505" s="51"/>
      <c r="B505" s="51"/>
      <c r="C505" s="211"/>
      <c r="D505" s="170"/>
      <c r="E505" s="148"/>
      <c r="F505" s="112"/>
      <c r="G505" s="107"/>
      <c r="H505" s="113"/>
    </row>
    <row r="506" spans="1:8" ht="36">
      <c r="A506" s="51">
        <f>A504+10</f>
        <v>3180</v>
      </c>
      <c r="B506" s="51" t="s">
        <v>531</v>
      </c>
      <c r="C506" s="201" t="s">
        <v>158</v>
      </c>
      <c r="D506" s="51" t="s">
        <v>28</v>
      </c>
      <c r="E506" s="124">
        <v>8</v>
      </c>
      <c r="F506" s="112"/>
      <c r="G506" s="158"/>
      <c r="H506" s="125">
        <f t="shared" si="9"/>
        <v>0</v>
      </c>
    </row>
    <row r="507" spans="1:8">
      <c r="A507" s="51"/>
      <c r="B507" s="51"/>
      <c r="C507" s="211"/>
      <c r="D507" s="170"/>
      <c r="E507" s="148"/>
      <c r="F507" s="112"/>
      <c r="G507" s="107"/>
      <c r="H507" s="113"/>
    </row>
    <row r="508" spans="1:8" ht="36">
      <c r="A508" s="51">
        <f>A506+10</f>
        <v>3190</v>
      </c>
      <c r="B508" s="51" t="s">
        <v>532</v>
      </c>
      <c r="C508" s="201" t="s">
        <v>159</v>
      </c>
      <c r="D508" s="51" t="s">
        <v>28</v>
      </c>
      <c r="E508" s="124">
        <v>1</v>
      </c>
      <c r="F508" s="112"/>
      <c r="G508" s="158"/>
      <c r="H508" s="125">
        <f t="shared" si="9"/>
        <v>0</v>
      </c>
    </row>
    <row r="509" spans="1:8">
      <c r="A509" s="51"/>
      <c r="B509" s="51"/>
      <c r="C509" s="211"/>
      <c r="D509" s="170"/>
      <c r="E509" s="148"/>
      <c r="F509" s="112"/>
      <c r="G509" s="107"/>
      <c r="H509" s="113"/>
    </row>
    <row r="510" spans="1:8">
      <c r="A510" s="138"/>
      <c r="B510" s="237"/>
      <c r="C510" s="103" t="s">
        <v>160</v>
      </c>
      <c r="D510" s="171"/>
      <c r="E510" s="120"/>
      <c r="F510" s="121"/>
      <c r="G510" s="193"/>
      <c r="H510" s="122"/>
    </row>
    <row r="511" spans="1:8" ht="120">
      <c r="A511" s="51">
        <f>A508+10</f>
        <v>3200</v>
      </c>
      <c r="B511" s="51" t="s">
        <v>533</v>
      </c>
      <c r="C511" s="211" t="s">
        <v>306</v>
      </c>
      <c r="D511" s="170" t="s">
        <v>28</v>
      </c>
      <c r="E511" s="142">
        <v>1</v>
      </c>
      <c r="F511" s="112"/>
      <c r="G511" s="107"/>
      <c r="H511" s="113">
        <f t="shared" si="9"/>
        <v>0</v>
      </c>
    </row>
    <row r="512" spans="1:8">
      <c r="A512" s="115"/>
      <c r="B512" s="239"/>
      <c r="C512" s="212"/>
      <c r="D512" s="172"/>
      <c r="E512" s="168"/>
      <c r="F512" s="117"/>
      <c r="G512" s="192"/>
      <c r="H512" s="113"/>
    </row>
    <row r="513" spans="1:8" ht="48">
      <c r="A513" s="51">
        <f>A511+10</f>
        <v>3210</v>
      </c>
      <c r="B513" s="51" t="s">
        <v>534</v>
      </c>
      <c r="C513" s="211" t="s">
        <v>161</v>
      </c>
      <c r="D513" s="170" t="s">
        <v>28</v>
      </c>
      <c r="E513" s="142">
        <v>1</v>
      </c>
      <c r="F513" s="112"/>
      <c r="G513" s="107"/>
      <c r="H513" s="113">
        <f t="shared" si="9"/>
        <v>0</v>
      </c>
    </row>
    <row r="514" spans="1:8">
      <c r="A514" s="51"/>
      <c r="B514" s="51"/>
      <c r="C514" s="211"/>
      <c r="D514" s="170"/>
      <c r="E514" s="142"/>
      <c r="F514" s="112"/>
      <c r="G514" s="107"/>
      <c r="H514" s="113"/>
    </row>
    <row r="515" spans="1:8" ht="36">
      <c r="A515" s="51">
        <f>A513+10</f>
        <v>3220</v>
      </c>
      <c r="B515" s="51" t="s">
        <v>535</v>
      </c>
      <c r="C515" s="211" t="s">
        <v>162</v>
      </c>
      <c r="D515" s="170" t="s">
        <v>153</v>
      </c>
      <c r="E515" s="142">
        <v>10</v>
      </c>
      <c r="F515" s="112"/>
      <c r="G515" s="107"/>
      <c r="H515" s="113">
        <f t="shared" si="9"/>
        <v>0</v>
      </c>
    </row>
    <row r="516" spans="1:8">
      <c r="A516" s="51"/>
      <c r="B516" s="51"/>
      <c r="C516" s="211"/>
      <c r="D516" s="170"/>
      <c r="E516" s="142"/>
      <c r="F516" s="112"/>
      <c r="G516" s="107"/>
      <c r="H516" s="113"/>
    </row>
    <row r="517" spans="1:8" ht="36">
      <c r="A517" s="51">
        <f>A515+10</f>
        <v>3230</v>
      </c>
      <c r="B517" s="51" t="s">
        <v>536</v>
      </c>
      <c r="C517" s="211" t="s">
        <v>163</v>
      </c>
      <c r="D517" s="170" t="s">
        <v>153</v>
      </c>
      <c r="E517" s="142">
        <v>10</v>
      </c>
      <c r="F517" s="112"/>
      <c r="G517" s="107"/>
      <c r="H517" s="113">
        <f t="shared" si="9"/>
        <v>0</v>
      </c>
    </row>
    <row r="518" spans="1:8">
      <c r="A518" s="51"/>
      <c r="B518" s="51"/>
      <c r="C518" s="211"/>
      <c r="D518" s="170"/>
      <c r="E518" s="142"/>
      <c r="F518" s="112"/>
      <c r="G518" s="107"/>
      <c r="H518" s="113"/>
    </row>
    <row r="519" spans="1:8" ht="36">
      <c r="A519" s="51">
        <f>A517+10</f>
        <v>3240</v>
      </c>
      <c r="B519" s="51" t="s">
        <v>537</v>
      </c>
      <c r="C519" s="211" t="s">
        <v>164</v>
      </c>
      <c r="D519" s="170" t="s">
        <v>28</v>
      </c>
      <c r="E519" s="142">
        <v>2</v>
      </c>
      <c r="F519" s="112"/>
      <c r="G519" s="107"/>
      <c r="H519" s="113">
        <f t="shared" si="9"/>
        <v>0</v>
      </c>
    </row>
    <row r="520" spans="1:8">
      <c r="A520" s="51"/>
      <c r="B520" s="51"/>
      <c r="C520" s="211"/>
      <c r="D520" s="170"/>
      <c r="E520" s="142"/>
      <c r="F520" s="112"/>
      <c r="G520" s="107"/>
      <c r="H520" s="113"/>
    </row>
    <row r="521" spans="1:8" ht="36">
      <c r="A521" s="51">
        <f>A519+10</f>
        <v>3250</v>
      </c>
      <c r="B521" s="51" t="s">
        <v>694</v>
      </c>
      <c r="C521" s="211" t="s">
        <v>165</v>
      </c>
      <c r="D521" s="170" t="s">
        <v>28</v>
      </c>
      <c r="E521" s="142">
        <v>2</v>
      </c>
      <c r="F521" s="112"/>
      <c r="G521" s="107"/>
      <c r="H521" s="113">
        <f t="shared" si="9"/>
        <v>0</v>
      </c>
    </row>
    <row r="522" spans="1:8">
      <c r="A522" s="51"/>
      <c r="B522" s="51"/>
      <c r="C522" s="211"/>
      <c r="D522" s="170"/>
      <c r="E522" s="142"/>
      <c r="F522" s="112"/>
      <c r="G522" s="107"/>
      <c r="H522" s="113"/>
    </row>
    <row r="523" spans="1:8" ht="36">
      <c r="A523" s="51">
        <f>A521+10</f>
        <v>3260</v>
      </c>
      <c r="B523" s="51" t="s">
        <v>694</v>
      </c>
      <c r="C523" s="211" t="s">
        <v>166</v>
      </c>
      <c r="D523" s="170" t="s">
        <v>28</v>
      </c>
      <c r="E523" s="142">
        <v>2</v>
      </c>
      <c r="F523" s="112"/>
      <c r="G523" s="107"/>
      <c r="H523" s="113">
        <f t="shared" si="9"/>
        <v>0</v>
      </c>
    </row>
    <row r="524" spans="1:8">
      <c r="A524" s="51"/>
      <c r="B524" s="51"/>
      <c r="C524" s="211"/>
      <c r="D524" s="170"/>
      <c r="E524" s="142"/>
      <c r="F524" s="112"/>
      <c r="G524" s="107"/>
      <c r="H524" s="113"/>
    </row>
    <row r="525" spans="1:8" ht="48">
      <c r="A525" s="51">
        <f>A523+10</f>
        <v>3270</v>
      </c>
      <c r="B525" s="51" t="s">
        <v>695</v>
      </c>
      <c r="C525" s="211" t="s">
        <v>167</v>
      </c>
      <c r="D525" s="170" t="s">
        <v>28</v>
      </c>
      <c r="E525" s="142">
        <v>1</v>
      </c>
      <c r="F525" s="112"/>
      <c r="G525" s="107"/>
      <c r="H525" s="113">
        <f t="shared" si="9"/>
        <v>0</v>
      </c>
    </row>
    <row r="526" spans="1:8">
      <c r="A526" s="51"/>
      <c r="B526" s="51"/>
      <c r="C526" s="211"/>
      <c r="D526" s="170"/>
      <c r="E526" s="142"/>
      <c r="F526" s="112"/>
      <c r="G526" s="107"/>
      <c r="H526" s="113"/>
    </row>
    <row r="527" spans="1:8" ht="36">
      <c r="A527" s="173">
        <f>A525+10</f>
        <v>3280</v>
      </c>
      <c r="B527" s="173" t="s">
        <v>696</v>
      </c>
      <c r="C527" s="213" t="s">
        <v>168</v>
      </c>
      <c r="D527" s="174" t="s">
        <v>28</v>
      </c>
      <c r="E527" s="157">
        <v>2</v>
      </c>
      <c r="F527" s="175"/>
      <c r="G527" s="201"/>
      <c r="H527" s="176">
        <f t="shared" si="9"/>
        <v>0</v>
      </c>
    </row>
    <row r="528" spans="1:8">
      <c r="A528" s="115"/>
      <c r="B528" s="239"/>
      <c r="C528" s="212"/>
      <c r="D528" s="172"/>
      <c r="E528" s="168"/>
      <c r="F528" s="117"/>
      <c r="G528" s="192"/>
      <c r="H528" s="118"/>
    </row>
    <row r="529" spans="1:8">
      <c r="A529" s="51">
        <f>A527+10</f>
        <v>3290</v>
      </c>
      <c r="B529" s="51" t="s">
        <v>697</v>
      </c>
      <c r="C529" s="211" t="s">
        <v>169</v>
      </c>
      <c r="D529" s="170" t="s">
        <v>28</v>
      </c>
      <c r="E529" s="142">
        <v>1</v>
      </c>
      <c r="F529" s="112"/>
      <c r="G529" s="107"/>
      <c r="H529" s="113">
        <f t="shared" ref="H529:H591" si="10">F529*E529</f>
        <v>0</v>
      </c>
    </row>
    <row r="530" spans="1:8">
      <c r="A530" s="51"/>
      <c r="B530" s="51"/>
      <c r="C530" s="211"/>
      <c r="D530" s="170"/>
      <c r="E530" s="142"/>
      <c r="F530" s="112"/>
      <c r="G530" s="107"/>
      <c r="H530" s="113"/>
    </row>
    <row r="531" spans="1:8" ht="36">
      <c r="A531" s="51">
        <f>A529+10</f>
        <v>3300</v>
      </c>
      <c r="B531" s="51" t="s">
        <v>698</v>
      </c>
      <c r="C531" s="211" t="s">
        <v>170</v>
      </c>
      <c r="D531" s="170" t="s">
        <v>28</v>
      </c>
      <c r="E531" s="142">
        <v>1</v>
      </c>
      <c r="F531" s="153"/>
      <c r="G531" s="107"/>
      <c r="H531" s="113">
        <f t="shared" si="10"/>
        <v>0</v>
      </c>
    </row>
    <row r="532" spans="1:8">
      <c r="A532" s="51"/>
      <c r="B532" s="51"/>
      <c r="C532" s="211"/>
      <c r="D532" s="170"/>
      <c r="E532" s="142"/>
      <c r="F532" s="112"/>
      <c r="G532" s="107"/>
      <c r="H532" s="113"/>
    </row>
    <row r="533" spans="1:8">
      <c r="A533" s="51">
        <f>A531+10</f>
        <v>3310</v>
      </c>
      <c r="B533" s="51" t="s">
        <v>699</v>
      </c>
      <c r="C533" s="211" t="s">
        <v>171</v>
      </c>
      <c r="D533" s="170" t="s">
        <v>28</v>
      </c>
      <c r="E533" s="142">
        <v>1</v>
      </c>
      <c r="F533" s="112"/>
      <c r="G533" s="107"/>
      <c r="H533" s="113">
        <f t="shared" si="10"/>
        <v>0</v>
      </c>
    </row>
    <row r="534" spans="1:8">
      <c r="A534" s="51"/>
      <c r="B534" s="51"/>
      <c r="C534" s="211"/>
      <c r="D534" s="170"/>
      <c r="E534" s="142"/>
      <c r="F534" s="112"/>
      <c r="G534" s="107"/>
      <c r="H534" s="113"/>
    </row>
    <row r="535" spans="1:8">
      <c r="A535" s="138"/>
      <c r="B535" s="237"/>
      <c r="C535" s="103" t="s">
        <v>172</v>
      </c>
      <c r="D535" s="171"/>
      <c r="E535" s="120"/>
      <c r="F535" s="121"/>
      <c r="G535" s="193"/>
      <c r="H535" s="122"/>
    </row>
    <row r="536" spans="1:8" ht="60">
      <c r="A536" s="51">
        <f>A533+10</f>
        <v>3320</v>
      </c>
      <c r="B536" s="51" t="s">
        <v>700</v>
      </c>
      <c r="C536" s="211" t="s">
        <v>173</v>
      </c>
      <c r="D536" s="170" t="s">
        <v>28</v>
      </c>
      <c r="E536" s="142">
        <v>1</v>
      </c>
      <c r="F536" s="112"/>
      <c r="G536" s="107"/>
      <c r="H536" s="113">
        <f t="shared" si="10"/>
        <v>0</v>
      </c>
    </row>
    <row r="537" spans="1:8">
      <c r="A537" s="51"/>
      <c r="B537" s="51"/>
      <c r="C537" s="211"/>
      <c r="D537" s="170"/>
      <c r="E537" s="142"/>
      <c r="F537" s="112"/>
      <c r="G537" s="107"/>
      <c r="H537" s="113"/>
    </row>
    <row r="538" spans="1:8" ht="60">
      <c r="A538" s="51">
        <f>A536+10</f>
        <v>3330</v>
      </c>
      <c r="B538" s="51" t="s">
        <v>701</v>
      </c>
      <c r="C538" s="211" t="s">
        <v>174</v>
      </c>
      <c r="D538" s="170" t="s">
        <v>28</v>
      </c>
      <c r="E538" s="142">
        <v>15</v>
      </c>
      <c r="F538" s="112"/>
      <c r="G538" s="107"/>
      <c r="H538" s="113">
        <f t="shared" si="10"/>
        <v>0</v>
      </c>
    </row>
    <row r="539" spans="1:8">
      <c r="A539" s="51"/>
      <c r="B539" s="51"/>
      <c r="C539" s="211"/>
      <c r="D539" s="170"/>
      <c r="E539" s="142"/>
      <c r="F539" s="112"/>
      <c r="G539" s="107"/>
      <c r="H539" s="113"/>
    </row>
    <row r="540" spans="1:8" ht="60">
      <c r="A540" s="51">
        <f>A538+10</f>
        <v>3340</v>
      </c>
      <c r="B540" s="51" t="s">
        <v>702</v>
      </c>
      <c r="C540" s="211" t="s">
        <v>175</v>
      </c>
      <c r="D540" s="170" t="s">
        <v>28</v>
      </c>
      <c r="E540" s="142">
        <v>15</v>
      </c>
      <c r="F540" s="112"/>
      <c r="G540" s="107"/>
      <c r="H540" s="113">
        <f t="shared" si="10"/>
        <v>0</v>
      </c>
    </row>
    <row r="541" spans="1:8">
      <c r="A541" s="51"/>
      <c r="B541" s="51"/>
      <c r="C541" s="211"/>
      <c r="D541" s="170"/>
      <c r="E541" s="142"/>
      <c r="F541" s="112"/>
      <c r="G541" s="107"/>
      <c r="H541" s="113"/>
    </row>
    <row r="542" spans="1:8" ht="60">
      <c r="A542" s="51">
        <f>A540+10</f>
        <v>3350</v>
      </c>
      <c r="B542" s="51" t="s">
        <v>703</v>
      </c>
      <c r="C542" s="211" t="s">
        <v>176</v>
      </c>
      <c r="D542" s="170" t="s">
        <v>28</v>
      </c>
      <c r="E542" s="142">
        <v>10</v>
      </c>
      <c r="F542" s="112"/>
      <c r="G542" s="107"/>
      <c r="H542" s="113">
        <f t="shared" si="10"/>
        <v>0</v>
      </c>
    </row>
    <row r="543" spans="1:8">
      <c r="A543" s="51"/>
      <c r="B543" s="51"/>
      <c r="C543" s="177"/>
      <c r="D543" s="177"/>
      <c r="E543" s="142"/>
      <c r="F543" s="112"/>
      <c r="G543" s="107"/>
      <c r="H543" s="113"/>
    </row>
    <row r="544" spans="1:8" ht="36">
      <c r="A544" s="51">
        <f>A542+10</f>
        <v>3360</v>
      </c>
      <c r="B544" s="51" t="s">
        <v>704</v>
      </c>
      <c r="C544" s="211" t="s">
        <v>177</v>
      </c>
      <c r="D544" s="170" t="s">
        <v>153</v>
      </c>
      <c r="E544" s="142">
        <v>40</v>
      </c>
      <c r="F544" s="112"/>
      <c r="G544" s="107"/>
      <c r="H544" s="113">
        <f t="shared" si="10"/>
        <v>0</v>
      </c>
    </row>
    <row r="545" spans="1:8">
      <c r="A545" s="51"/>
      <c r="B545" s="51"/>
      <c r="C545" s="177"/>
      <c r="D545" s="177"/>
      <c r="E545" s="142"/>
      <c r="F545" s="112"/>
      <c r="G545" s="107"/>
      <c r="H545" s="113"/>
    </row>
    <row r="546" spans="1:8" ht="36">
      <c r="A546" s="51">
        <f>A544+10</f>
        <v>3370</v>
      </c>
      <c r="B546" s="51" t="s">
        <v>705</v>
      </c>
      <c r="C546" s="211" t="s">
        <v>178</v>
      </c>
      <c r="D546" s="170" t="s">
        <v>153</v>
      </c>
      <c r="E546" s="142">
        <v>10</v>
      </c>
      <c r="F546" s="112"/>
      <c r="G546" s="107"/>
      <c r="H546" s="113">
        <f t="shared" si="10"/>
        <v>0</v>
      </c>
    </row>
    <row r="547" spans="1:8">
      <c r="A547" s="51"/>
      <c r="B547" s="51"/>
      <c r="C547" s="177"/>
      <c r="D547" s="177"/>
      <c r="E547" s="142"/>
      <c r="F547" s="112"/>
      <c r="G547" s="107"/>
      <c r="H547" s="113"/>
    </row>
    <row r="548" spans="1:8" ht="36">
      <c r="A548" s="51">
        <f>A546+10</f>
        <v>3380</v>
      </c>
      <c r="B548" s="51" t="s">
        <v>706</v>
      </c>
      <c r="C548" s="211" t="s">
        <v>179</v>
      </c>
      <c r="D548" s="170" t="s">
        <v>153</v>
      </c>
      <c r="E548" s="142">
        <v>10</v>
      </c>
      <c r="F548" s="112"/>
      <c r="G548" s="107"/>
      <c r="H548" s="113">
        <f t="shared" si="10"/>
        <v>0</v>
      </c>
    </row>
    <row r="549" spans="1:8">
      <c r="A549" s="51"/>
      <c r="B549" s="51"/>
      <c r="C549" s="211"/>
      <c r="D549" s="170"/>
      <c r="E549" s="142"/>
      <c r="F549" s="112"/>
      <c r="G549" s="107"/>
      <c r="H549" s="113"/>
    </row>
    <row r="550" spans="1:8">
      <c r="A550" s="138"/>
      <c r="B550" s="237"/>
      <c r="C550" s="103" t="s">
        <v>180</v>
      </c>
      <c r="D550" s="171"/>
      <c r="E550" s="120"/>
      <c r="F550" s="121"/>
      <c r="G550" s="193"/>
      <c r="H550" s="122"/>
    </row>
    <row r="551" spans="1:8" ht="48">
      <c r="A551" s="51">
        <f>A548+10</f>
        <v>3390</v>
      </c>
      <c r="B551" s="51" t="s">
        <v>707</v>
      </c>
      <c r="C551" s="211" t="s">
        <v>181</v>
      </c>
      <c r="D551" s="170" t="s">
        <v>182</v>
      </c>
      <c r="E551" s="178">
        <v>20</v>
      </c>
      <c r="F551" s="153"/>
      <c r="G551" s="107"/>
      <c r="H551" s="113">
        <f t="shared" si="10"/>
        <v>0</v>
      </c>
    </row>
    <row r="552" spans="1:8">
      <c r="A552" s="51"/>
      <c r="B552" s="51"/>
      <c r="C552" s="211"/>
      <c r="D552" s="170"/>
      <c r="E552" s="178"/>
      <c r="F552" s="112"/>
      <c r="G552" s="107"/>
      <c r="H552" s="113"/>
    </row>
    <row r="553" spans="1:8" ht="36">
      <c r="A553" s="51">
        <f>A551+10</f>
        <v>3400</v>
      </c>
      <c r="B553" s="51" t="s">
        <v>708</v>
      </c>
      <c r="C553" s="211" t="s">
        <v>183</v>
      </c>
      <c r="D553" s="170" t="s">
        <v>75</v>
      </c>
      <c r="E553" s="178">
        <v>6</v>
      </c>
      <c r="F553" s="112"/>
      <c r="G553" s="107"/>
      <c r="H553" s="113">
        <f t="shared" si="10"/>
        <v>0</v>
      </c>
    </row>
    <row r="554" spans="1:8">
      <c r="A554" s="51"/>
      <c r="B554" s="51"/>
      <c r="C554" s="211"/>
      <c r="D554" s="170"/>
      <c r="E554" s="178"/>
      <c r="F554" s="112"/>
      <c r="G554" s="107"/>
      <c r="H554" s="113"/>
    </row>
    <row r="555" spans="1:8" ht="36">
      <c r="A555" s="51">
        <f>A553+10</f>
        <v>3410</v>
      </c>
      <c r="B555" s="51" t="s">
        <v>709</v>
      </c>
      <c r="C555" s="211" t="s">
        <v>184</v>
      </c>
      <c r="D555" s="170" t="s">
        <v>185</v>
      </c>
      <c r="E555" s="178">
        <v>2</v>
      </c>
      <c r="F555" s="112"/>
      <c r="G555" s="107"/>
      <c r="H555" s="113">
        <f t="shared" si="10"/>
        <v>0</v>
      </c>
    </row>
    <row r="556" spans="1:8">
      <c r="A556" s="51"/>
      <c r="B556" s="51"/>
      <c r="C556" s="211"/>
      <c r="D556" s="170"/>
      <c r="E556" s="178"/>
      <c r="F556" s="112"/>
      <c r="G556" s="107"/>
      <c r="H556" s="113"/>
    </row>
    <row r="557" spans="1:8" ht="36">
      <c r="A557" s="51">
        <f>A555+10</f>
        <v>3420</v>
      </c>
      <c r="B557" s="51" t="s">
        <v>710</v>
      </c>
      <c r="C557" s="211" t="s">
        <v>186</v>
      </c>
      <c r="D557" s="170" t="s">
        <v>75</v>
      </c>
      <c r="E557" s="178">
        <v>20</v>
      </c>
      <c r="F557" s="112"/>
      <c r="G557" s="107"/>
      <c r="H557" s="113">
        <f t="shared" si="10"/>
        <v>0</v>
      </c>
    </row>
    <row r="558" spans="1:8">
      <c r="A558" s="51"/>
      <c r="B558" s="51"/>
      <c r="C558" s="211"/>
      <c r="D558" s="170"/>
      <c r="E558" s="178"/>
      <c r="F558" s="112"/>
      <c r="G558" s="107"/>
      <c r="H558" s="113"/>
    </row>
    <row r="559" spans="1:8" ht="36">
      <c r="A559" s="51">
        <f>A557+10</f>
        <v>3430</v>
      </c>
      <c r="B559" s="51" t="s">
        <v>711</v>
      </c>
      <c r="C559" s="211" t="s">
        <v>187</v>
      </c>
      <c r="D559" s="170" t="s">
        <v>27</v>
      </c>
      <c r="E559" s="178">
        <v>4</v>
      </c>
      <c r="F559" s="112"/>
      <c r="G559" s="107"/>
      <c r="H559" s="113">
        <f t="shared" si="10"/>
        <v>0</v>
      </c>
    </row>
    <row r="560" spans="1:8">
      <c r="A560" s="51"/>
      <c r="B560" s="51"/>
      <c r="C560" s="211"/>
      <c r="D560" s="170"/>
      <c r="E560" s="178"/>
      <c r="F560" s="112"/>
      <c r="G560" s="107"/>
      <c r="H560" s="113"/>
    </row>
    <row r="561" spans="1:8" ht="108">
      <c r="A561" s="51">
        <f>A559+10</f>
        <v>3440</v>
      </c>
      <c r="B561" s="51" t="s">
        <v>712</v>
      </c>
      <c r="C561" s="211" t="s">
        <v>188</v>
      </c>
      <c r="D561" s="170" t="s">
        <v>182</v>
      </c>
      <c r="E561" s="178">
        <v>6</v>
      </c>
      <c r="F561" s="112"/>
      <c r="G561" s="107"/>
      <c r="H561" s="113">
        <f t="shared" si="10"/>
        <v>0</v>
      </c>
    </row>
    <row r="562" spans="1:8">
      <c r="A562" s="51"/>
      <c r="B562" s="51"/>
      <c r="C562" s="211"/>
      <c r="D562" s="170"/>
      <c r="E562" s="178"/>
      <c r="F562" s="112"/>
      <c r="G562" s="107"/>
      <c r="H562" s="113"/>
    </row>
    <row r="563" spans="1:8" ht="48">
      <c r="A563" s="51">
        <f>A561+10</f>
        <v>3450</v>
      </c>
      <c r="B563" s="51" t="s">
        <v>713</v>
      </c>
      <c r="C563" s="211" t="s">
        <v>189</v>
      </c>
      <c r="D563" s="170" t="s">
        <v>182</v>
      </c>
      <c r="E563" s="178">
        <v>2</v>
      </c>
      <c r="F563" s="112"/>
      <c r="G563" s="107"/>
      <c r="H563" s="113">
        <f t="shared" si="10"/>
        <v>0</v>
      </c>
    </row>
    <row r="564" spans="1:8">
      <c r="A564" s="51"/>
      <c r="B564" s="51"/>
      <c r="C564" s="211"/>
      <c r="D564" s="170"/>
      <c r="E564" s="178"/>
      <c r="F564" s="112"/>
      <c r="G564" s="107"/>
      <c r="H564" s="113"/>
    </row>
    <row r="565" spans="1:8" ht="48">
      <c r="A565" s="51">
        <f>A563+10</f>
        <v>3460</v>
      </c>
      <c r="B565" s="51" t="s">
        <v>714</v>
      </c>
      <c r="C565" s="211" t="s">
        <v>190</v>
      </c>
      <c r="D565" s="170" t="s">
        <v>182</v>
      </c>
      <c r="E565" s="178">
        <v>4</v>
      </c>
      <c r="F565" s="112"/>
      <c r="G565" s="107"/>
      <c r="H565" s="113">
        <f t="shared" si="10"/>
        <v>0</v>
      </c>
    </row>
    <row r="566" spans="1:8">
      <c r="A566" s="51"/>
      <c r="B566" s="51"/>
      <c r="C566" s="211"/>
      <c r="D566" s="170"/>
      <c r="E566" s="178"/>
      <c r="F566" s="112"/>
      <c r="G566" s="107"/>
      <c r="H566" s="113"/>
    </row>
    <row r="567" spans="1:8" ht="60">
      <c r="A567" s="51">
        <f>A565+10</f>
        <v>3470</v>
      </c>
      <c r="B567" s="51" t="s">
        <v>715</v>
      </c>
      <c r="C567" s="211" t="s">
        <v>191</v>
      </c>
      <c r="D567" s="170" t="s">
        <v>182</v>
      </c>
      <c r="E567" s="178">
        <v>2</v>
      </c>
      <c r="F567" s="112"/>
      <c r="G567" s="107"/>
      <c r="H567" s="113">
        <f t="shared" si="10"/>
        <v>0</v>
      </c>
    </row>
    <row r="568" spans="1:8">
      <c r="A568" s="51"/>
      <c r="B568" s="51"/>
      <c r="C568" s="211"/>
      <c r="D568" s="170"/>
      <c r="E568" s="178"/>
      <c r="F568" s="112"/>
      <c r="G568" s="107"/>
      <c r="H568" s="113"/>
    </row>
    <row r="569" spans="1:8" ht="48">
      <c r="A569" s="51">
        <f>A567+10</f>
        <v>3480</v>
      </c>
      <c r="B569" s="51" t="s">
        <v>716</v>
      </c>
      <c r="C569" s="211" t="s">
        <v>192</v>
      </c>
      <c r="D569" s="170" t="s">
        <v>182</v>
      </c>
      <c r="E569" s="178">
        <v>10</v>
      </c>
      <c r="F569" s="112"/>
      <c r="G569" s="107"/>
      <c r="H569" s="113">
        <f t="shared" si="10"/>
        <v>0</v>
      </c>
    </row>
    <row r="570" spans="1:8">
      <c r="A570" s="51"/>
      <c r="B570" s="51"/>
      <c r="C570" s="211"/>
      <c r="D570" s="170"/>
      <c r="E570" s="178"/>
      <c r="F570" s="112"/>
      <c r="G570" s="107"/>
      <c r="H570" s="113"/>
    </row>
    <row r="571" spans="1:8" ht="48">
      <c r="A571" s="51">
        <f>A569+10</f>
        <v>3490</v>
      </c>
      <c r="B571" s="51" t="s">
        <v>709</v>
      </c>
      <c r="C571" s="211" t="s">
        <v>193</v>
      </c>
      <c r="D571" s="170" t="s">
        <v>182</v>
      </c>
      <c r="E571" s="178">
        <v>5</v>
      </c>
      <c r="F571" s="112"/>
      <c r="G571" s="107"/>
      <c r="H571" s="113">
        <f t="shared" si="10"/>
        <v>0</v>
      </c>
    </row>
    <row r="572" spans="1:8">
      <c r="A572" s="51"/>
      <c r="B572" s="51"/>
      <c r="C572" s="211"/>
      <c r="D572" s="170"/>
      <c r="E572" s="178"/>
      <c r="F572" s="112"/>
      <c r="G572" s="107"/>
      <c r="H572" s="113"/>
    </row>
    <row r="573" spans="1:8" ht="36">
      <c r="A573" s="51">
        <f>A571+10</f>
        <v>3500</v>
      </c>
      <c r="B573" s="51" t="s">
        <v>710</v>
      </c>
      <c r="C573" s="211" t="s">
        <v>194</v>
      </c>
      <c r="D573" s="170" t="s">
        <v>182</v>
      </c>
      <c r="E573" s="178">
        <v>1</v>
      </c>
      <c r="F573" s="153"/>
      <c r="G573" s="107"/>
      <c r="H573" s="113">
        <f t="shared" si="10"/>
        <v>0</v>
      </c>
    </row>
    <row r="574" spans="1:8">
      <c r="A574" s="51"/>
      <c r="B574" s="51"/>
      <c r="C574" s="211"/>
      <c r="D574" s="170"/>
      <c r="E574" s="178"/>
      <c r="F574" s="112"/>
      <c r="G574" s="107"/>
      <c r="H574" s="113"/>
    </row>
    <row r="575" spans="1:8" ht="36">
      <c r="A575" s="51">
        <f>A573+10</f>
        <v>3510</v>
      </c>
      <c r="B575" s="51" t="s">
        <v>717</v>
      </c>
      <c r="C575" s="211" t="s">
        <v>195</v>
      </c>
      <c r="D575" s="170" t="s">
        <v>182</v>
      </c>
      <c r="E575" s="178">
        <v>1</v>
      </c>
      <c r="F575" s="153"/>
      <c r="G575" s="107"/>
      <c r="H575" s="113">
        <f t="shared" si="10"/>
        <v>0</v>
      </c>
    </row>
    <row r="576" spans="1:8">
      <c r="A576" s="51"/>
      <c r="B576" s="51"/>
      <c r="C576" s="211"/>
      <c r="D576" s="170"/>
      <c r="E576" s="178"/>
      <c r="F576" s="112"/>
      <c r="G576" s="107"/>
      <c r="H576" s="113"/>
    </row>
    <row r="577" spans="1:8" ht="36">
      <c r="A577" s="51">
        <f>A575+10</f>
        <v>3520</v>
      </c>
      <c r="B577" s="51" t="s">
        <v>718</v>
      </c>
      <c r="C577" s="211" t="s">
        <v>196</v>
      </c>
      <c r="D577" s="170" t="s">
        <v>197</v>
      </c>
      <c r="E577" s="178">
        <v>10</v>
      </c>
      <c r="F577" s="112"/>
      <c r="G577" s="107"/>
      <c r="H577" s="113">
        <f t="shared" si="10"/>
        <v>0</v>
      </c>
    </row>
    <row r="578" spans="1:8">
      <c r="A578" s="51"/>
      <c r="B578" s="51"/>
      <c r="C578" s="211"/>
      <c r="D578" s="170"/>
      <c r="E578" s="178"/>
      <c r="F578" s="112"/>
      <c r="G578" s="107"/>
      <c r="H578" s="113"/>
    </row>
    <row r="579" spans="1:8" ht="36">
      <c r="A579" s="51">
        <f>A577+10</f>
        <v>3530</v>
      </c>
      <c r="B579" s="51" t="s">
        <v>719</v>
      </c>
      <c r="C579" s="211" t="s">
        <v>198</v>
      </c>
      <c r="D579" s="170" t="s">
        <v>197</v>
      </c>
      <c r="E579" s="178">
        <v>5</v>
      </c>
      <c r="F579" s="112"/>
      <c r="G579" s="107"/>
      <c r="H579" s="113">
        <f t="shared" si="10"/>
        <v>0</v>
      </c>
    </row>
    <row r="580" spans="1:8">
      <c r="A580" s="51"/>
      <c r="B580" s="51"/>
      <c r="C580" s="211"/>
      <c r="D580" s="170"/>
      <c r="E580" s="178"/>
      <c r="F580" s="112"/>
      <c r="G580" s="107"/>
      <c r="H580" s="113"/>
    </row>
    <row r="581" spans="1:8">
      <c r="A581" s="138"/>
      <c r="B581" s="237"/>
      <c r="C581" s="103" t="s">
        <v>199</v>
      </c>
      <c r="D581" s="171"/>
      <c r="E581" s="120"/>
      <c r="F581" s="121"/>
      <c r="G581" s="193"/>
      <c r="H581" s="122"/>
    </row>
    <row r="582" spans="1:8">
      <c r="A582" s="51"/>
      <c r="B582" s="51"/>
      <c r="C582" s="177"/>
      <c r="D582" s="177"/>
      <c r="E582" s="178"/>
      <c r="F582" s="112"/>
      <c r="G582" s="107"/>
      <c r="H582" s="113"/>
    </row>
    <row r="583" spans="1:8" ht="36">
      <c r="A583" s="51">
        <f>A579+10</f>
        <v>3540</v>
      </c>
      <c r="B583" s="51" t="s">
        <v>427</v>
      </c>
      <c r="C583" s="211" t="s">
        <v>200</v>
      </c>
      <c r="D583" s="170" t="s">
        <v>153</v>
      </c>
      <c r="E583" s="142">
        <v>280</v>
      </c>
      <c r="F583" s="112"/>
      <c r="G583" s="107"/>
      <c r="H583" s="113">
        <f t="shared" si="10"/>
        <v>0</v>
      </c>
    </row>
    <row r="584" spans="1:8">
      <c r="A584" s="51"/>
      <c r="B584" s="51"/>
      <c r="C584" s="211"/>
      <c r="D584" s="170"/>
      <c r="E584" s="142"/>
      <c r="F584" s="112"/>
      <c r="G584" s="107"/>
      <c r="H584" s="113"/>
    </row>
    <row r="585" spans="1:8" ht="36">
      <c r="A585" s="51">
        <f>A583+10</f>
        <v>3550</v>
      </c>
      <c r="B585" s="51" t="s">
        <v>428</v>
      </c>
      <c r="C585" s="211" t="s">
        <v>201</v>
      </c>
      <c r="D585" s="170" t="s">
        <v>153</v>
      </c>
      <c r="E585" s="142">
        <v>120</v>
      </c>
      <c r="F585" s="112"/>
      <c r="G585" s="107"/>
      <c r="H585" s="113">
        <f t="shared" si="10"/>
        <v>0</v>
      </c>
    </row>
    <row r="586" spans="1:8">
      <c r="A586" s="51"/>
      <c r="B586" s="51"/>
      <c r="C586" s="211"/>
      <c r="D586" s="170"/>
      <c r="E586" s="142"/>
      <c r="F586" s="112"/>
      <c r="G586" s="107"/>
      <c r="H586" s="113"/>
    </row>
    <row r="587" spans="1:8" ht="36">
      <c r="A587" s="51">
        <f>A585+10</f>
        <v>3560</v>
      </c>
      <c r="B587" s="51" t="s">
        <v>429</v>
      </c>
      <c r="C587" s="211" t="s">
        <v>202</v>
      </c>
      <c r="D587" s="170" t="s">
        <v>153</v>
      </c>
      <c r="E587" s="142">
        <v>800</v>
      </c>
      <c r="F587" s="112"/>
      <c r="G587" s="107"/>
      <c r="H587" s="113">
        <f t="shared" si="10"/>
        <v>0</v>
      </c>
    </row>
    <row r="588" spans="1:8">
      <c r="A588" s="51"/>
      <c r="B588" s="51"/>
      <c r="C588" s="177"/>
      <c r="D588" s="177"/>
      <c r="E588" s="142"/>
      <c r="F588" s="112"/>
      <c r="G588" s="107"/>
      <c r="H588" s="113"/>
    </row>
    <row r="589" spans="1:8" ht="36">
      <c r="A589" s="51">
        <f>A587+10</f>
        <v>3570</v>
      </c>
      <c r="B589" s="51" t="s">
        <v>720</v>
      </c>
      <c r="C589" s="211" t="s">
        <v>203</v>
      </c>
      <c r="D589" s="170" t="s">
        <v>153</v>
      </c>
      <c r="E589" s="142">
        <v>600</v>
      </c>
      <c r="F589" s="112"/>
      <c r="G589" s="107"/>
      <c r="H589" s="113">
        <f t="shared" si="10"/>
        <v>0</v>
      </c>
    </row>
    <row r="590" spans="1:8">
      <c r="A590" s="51"/>
      <c r="B590" s="51"/>
      <c r="C590" s="211"/>
      <c r="D590" s="170"/>
      <c r="E590" s="142"/>
      <c r="F590" s="112"/>
      <c r="G590" s="107"/>
      <c r="H590" s="113"/>
    </row>
    <row r="591" spans="1:8" ht="36">
      <c r="A591" s="51">
        <f>A589+10</f>
        <v>3580</v>
      </c>
      <c r="B591" s="51" t="s">
        <v>721</v>
      </c>
      <c r="C591" s="214" t="s">
        <v>413</v>
      </c>
      <c r="D591" s="170" t="s">
        <v>153</v>
      </c>
      <c r="E591" s="142">
        <v>600</v>
      </c>
      <c r="F591" s="112"/>
      <c r="G591" s="107"/>
      <c r="H591" s="113">
        <f t="shared" si="10"/>
        <v>0</v>
      </c>
    </row>
    <row r="592" spans="1:8">
      <c r="A592" s="51"/>
      <c r="B592" s="51"/>
      <c r="C592" s="211"/>
      <c r="D592" s="170"/>
      <c r="E592" s="142"/>
      <c r="F592" s="112"/>
      <c r="G592" s="107"/>
      <c r="H592" s="113"/>
    </row>
    <row r="593" spans="1:8" ht="60">
      <c r="A593" s="51">
        <f>A591+10</f>
        <v>3590</v>
      </c>
      <c r="B593" s="51" t="s">
        <v>517</v>
      </c>
      <c r="C593" s="211" t="s">
        <v>204</v>
      </c>
      <c r="D593" s="170" t="s">
        <v>28</v>
      </c>
      <c r="E593" s="142">
        <v>2</v>
      </c>
      <c r="F593" s="112"/>
      <c r="G593" s="107"/>
      <c r="H593" s="113">
        <f t="shared" ref="H593:H651" si="11">F593*E593</f>
        <v>0</v>
      </c>
    </row>
    <row r="594" spans="1:8">
      <c r="A594" s="51"/>
      <c r="B594" s="51"/>
      <c r="C594" s="211"/>
      <c r="D594" s="170"/>
      <c r="E594" s="142"/>
      <c r="F594" s="112"/>
      <c r="G594" s="107"/>
      <c r="H594" s="113"/>
    </row>
    <row r="595" spans="1:8" ht="84">
      <c r="A595" s="51">
        <f>A593+10</f>
        <v>3600</v>
      </c>
      <c r="B595" s="51" t="s">
        <v>519</v>
      </c>
      <c r="C595" s="211" t="s">
        <v>205</v>
      </c>
      <c r="D595" s="170" t="s">
        <v>28</v>
      </c>
      <c r="E595" s="142">
        <v>2</v>
      </c>
      <c r="F595" s="112"/>
      <c r="G595" s="107"/>
      <c r="H595" s="113">
        <f t="shared" si="11"/>
        <v>0</v>
      </c>
    </row>
    <row r="596" spans="1:8">
      <c r="A596" s="51"/>
      <c r="B596" s="51"/>
      <c r="C596" s="177"/>
      <c r="D596" s="170"/>
      <c r="E596" s="142"/>
      <c r="F596" s="112"/>
      <c r="G596" s="107"/>
      <c r="H596" s="113"/>
    </row>
    <row r="597" spans="1:8" ht="48">
      <c r="A597" s="51">
        <f>A595+10</f>
        <v>3610</v>
      </c>
      <c r="B597" s="51" t="s">
        <v>722</v>
      </c>
      <c r="C597" s="211" t="s">
        <v>206</v>
      </c>
      <c r="D597" s="170" t="s">
        <v>28</v>
      </c>
      <c r="E597" s="142">
        <v>10</v>
      </c>
      <c r="F597" s="112"/>
      <c r="G597" s="107"/>
      <c r="H597" s="113">
        <f t="shared" si="11"/>
        <v>0</v>
      </c>
    </row>
    <row r="598" spans="1:8">
      <c r="A598" s="51"/>
      <c r="B598" s="51"/>
      <c r="C598" s="177"/>
      <c r="D598" s="170"/>
      <c r="E598" s="142"/>
      <c r="F598" s="112"/>
      <c r="G598" s="107"/>
      <c r="H598" s="113"/>
    </row>
    <row r="599" spans="1:8" ht="36">
      <c r="A599" s="51">
        <f>A597+10</f>
        <v>3620</v>
      </c>
      <c r="B599" s="51" t="s">
        <v>723</v>
      </c>
      <c r="C599" s="211" t="s">
        <v>207</v>
      </c>
      <c r="D599" s="170" t="s">
        <v>28</v>
      </c>
      <c r="E599" s="142">
        <v>6</v>
      </c>
      <c r="F599" s="112"/>
      <c r="G599" s="107"/>
      <c r="H599" s="113">
        <f t="shared" si="11"/>
        <v>0</v>
      </c>
    </row>
    <row r="600" spans="1:8">
      <c r="A600" s="51"/>
      <c r="B600" s="51"/>
      <c r="C600" s="177"/>
      <c r="D600" s="170"/>
      <c r="E600" s="142"/>
      <c r="F600" s="112"/>
      <c r="G600" s="107"/>
      <c r="H600" s="113"/>
    </row>
    <row r="601" spans="1:8" ht="48">
      <c r="A601" s="51">
        <f>A599+10</f>
        <v>3630</v>
      </c>
      <c r="B601" s="51" t="s">
        <v>724</v>
      </c>
      <c r="C601" s="211" t="s">
        <v>208</v>
      </c>
      <c r="D601" s="170" t="s">
        <v>28</v>
      </c>
      <c r="E601" s="142">
        <v>6</v>
      </c>
      <c r="F601" s="112"/>
      <c r="G601" s="107"/>
      <c r="H601" s="113">
        <f t="shared" si="11"/>
        <v>0</v>
      </c>
    </row>
    <row r="602" spans="1:8">
      <c r="A602" s="51"/>
      <c r="B602" s="51"/>
      <c r="C602" s="177"/>
      <c r="D602" s="170"/>
      <c r="E602" s="142"/>
      <c r="F602" s="112"/>
      <c r="G602" s="107"/>
      <c r="H602" s="113"/>
    </row>
    <row r="603" spans="1:8" ht="36">
      <c r="A603" s="51">
        <f>A601+10</f>
        <v>3640</v>
      </c>
      <c r="B603" s="51" t="s">
        <v>431</v>
      </c>
      <c r="C603" s="211" t="s">
        <v>209</v>
      </c>
      <c r="D603" s="170" t="s">
        <v>28</v>
      </c>
      <c r="E603" s="142">
        <v>5</v>
      </c>
      <c r="F603" s="112"/>
      <c r="G603" s="107"/>
      <c r="H603" s="113">
        <f t="shared" si="11"/>
        <v>0</v>
      </c>
    </row>
    <row r="604" spans="1:8">
      <c r="A604" s="51"/>
      <c r="B604" s="51"/>
      <c r="C604" s="211"/>
      <c r="D604" s="170"/>
      <c r="E604" s="142"/>
      <c r="F604" s="112"/>
      <c r="G604" s="107"/>
      <c r="H604" s="113"/>
    </row>
    <row r="605" spans="1:8" ht="36">
      <c r="A605" s="51">
        <f>A603+10</f>
        <v>3650</v>
      </c>
      <c r="B605" s="51" t="s">
        <v>725</v>
      </c>
      <c r="C605" s="211" t="s">
        <v>210</v>
      </c>
      <c r="D605" s="170" t="s">
        <v>28</v>
      </c>
      <c r="E605" s="142">
        <v>100</v>
      </c>
      <c r="F605" s="112"/>
      <c r="G605" s="107"/>
      <c r="H605" s="113">
        <f t="shared" si="11"/>
        <v>0</v>
      </c>
    </row>
    <row r="606" spans="1:8">
      <c r="A606" s="51"/>
      <c r="B606" s="51"/>
      <c r="C606" s="211"/>
      <c r="D606" s="170"/>
      <c r="E606" s="142"/>
      <c r="F606" s="112"/>
      <c r="G606" s="107"/>
      <c r="H606" s="113"/>
    </row>
    <row r="607" spans="1:8">
      <c r="A607" s="138"/>
      <c r="B607" s="237"/>
      <c r="C607" s="103" t="s">
        <v>211</v>
      </c>
      <c r="D607" s="171"/>
      <c r="E607" s="120"/>
      <c r="F607" s="121"/>
      <c r="G607" s="193"/>
      <c r="H607" s="122"/>
    </row>
    <row r="608" spans="1:8">
      <c r="A608" s="51"/>
      <c r="B608" s="51"/>
      <c r="C608" s="177"/>
      <c r="D608" s="177"/>
      <c r="E608" s="178"/>
      <c r="F608" s="112"/>
      <c r="G608" s="107"/>
      <c r="H608" s="113"/>
    </row>
    <row r="609" spans="1:8" ht="36">
      <c r="A609" s="51">
        <f>A605+10</f>
        <v>3660</v>
      </c>
      <c r="B609" s="51" t="s">
        <v>427</v>
      </c>
      <c r="C609" s="211" t="s">
        <v>200</v>
      </c>
      <c r="D609" s="170" t="s">
        <v>153</v>
      </c>
      <c r="E609" s="178">
        <v>700</v>
      </c>
      <c r="F609" s="112"/>
      <c r="G609" s="107"/>
      <c r="H609" s="113">
        <f t="shared" si="11"/>
        <v>0</v>
      </c>
    </row>
    <row r="610" spans="1:8">
      <c r="A610" s="51"/>
      <c r="B610" s="51"/>
      <c r="C610" s="211"/>
      <c r="D610" s="170"/>
      <c r="E610" s="178"/>
      <c r="F610" s="112"/>
      <c r="G610" s="107"/>
      <c r="H610" s="113"/>
    </row>
    <row r="611" spans="1:8" ht="36">
      <c r="A611" s="51">
        <f>A609+10</f>
        <v>3670</v>
      </c>
      <c r="B611" s="51" t="s">
        <v>428</v>
      </c>
      <c r="C611" s="211" t="s">
        <v>201</v>
      </c>
      <c r="D611" s="170" t="s">
        <v>153</v>
      </c>
      <c r="E611" s="178">
        <v>900</v>
      </c>
      <c r="F611" s="112"/>
      <c r="G611" s="107"/>
      <c r="H611" s="113">
        <f t="shared" si="11"/>
        <v>0</v>
      </c>
    </row>
    <row r="612" spans="1:8">
      <c r="A612" s="51"/>
      <c r="B612" s="51"/>
      <c r="C612" s="177"/>
      <c r="D612" s="170"/>
      <c r="E612" s="178"/>
      <c r="F612" s="112"/>
      <c r="G612" s="107"/>
      <c r="H612" s="113"/>
    </row>
    <row r="613" spans="1:8" ht="36">
      <c r="A613" s="115">
        <f>A611+10</f>
        <v>3680</v>
      </c>
      <c r="B613" s="239" t="s">
        <v>429</v>
      </c>
      <c r="C613" s="212" t="s">
        <v>212</v>
      </c>
      <c r="D613" s="172" t="s">
        <v>153</v>
      </c>
      <c r="E613" s="179">
        <v>800</v>
      </c>
      <c r="F613" s="117"/>
      <c r="G613" s="192"/>
      <c r="H613" s="118">
        <f t="shared" si="11"/>
        <v>0</v>
      </c>
    </row>
    <row r="614" spans="1:8">
      <c r="A614" s="51"/>
      <c r="B614" s="51"/>
      <c r="C614" s="211"/>
      <c r="D614" s="170"/>
      <c r="E614" s="178"/>
      <c r="F614" s="112"/>
      <c r="G614" s="107"/>
      <c r="H614" s="113"/>
    </row>
    <row r="615" spans="1:8" ht="36">
      <c r="A615" s="51">
        <f>A613+10</f>
        <v>3690</v>
      </c>
      <c r="B615" s="51" t="s">
        <v>430</v>
      </c>
      <c r="C615" s="214" t="s">
        <v>413</v>
      </c>
      <c r="D615" s="170" t="s">
        <v>153</v>
      </c>
      <c r="E615" s="178">
        <v>800</v>
      </c>
      <c r="F615" s="112"/>
      <c r="G615" s="107"/>
      <c r="H615" s="113">
        <f t="shared" si="11"/>
        <v>0</v>
      </c>
    </row>
    <row r="616" spans="1:8">
      <c r="A616" s="51"/>
      <c r="B616" s="51"/>
      <c r="C616" s="211"/>
      <c r="D616" s="170"/>
      <c r="E616" s="178"/>
      <c r="F616" s="112"/>
      <c r="G616" s="107"/>
      <c r="H616" s="113"/>
    </row>
    <row r="617" spans="1:8" ht="36">
      <c r="A617" s="51">
        <f>A615+10</f>
        <v>3700</v>
      </c>
      <c r="B617" s="51" t="s">
        <v>431</v>
      </c>
      <c r="C617" s="211" t="s">
        <v>209</v>
      </c>
      <c r="D617" s="170" t="s">
        <v>28</v>
      </c>
      <c r="E617" s="178">
        <v>10</v>
      </c>
      <c r="F617" s="112"/>
      <c r="G617" s="107"/>
      <c r="H617" s="113">
        <f t="shared" si="11"/>
        <v>0</v>
      </c>
    </row>
    <row r="618" spans="1:8">
      <c r="A618" s="51"/>
      <c r="B618" s="51"/>
      <c r="C618" s="177"/>
      <c r="D618" s="170"/>
      <c r="E618" s="178"/>
      <c r="F618" s="112"/>
      <c r="G618" s="107"/>
      <c r="H618" s="113"/>
    </row>
    <row r="619" spans="1:8" ht="60">
      <c r="A619" s="51">
        <f>A617+10</f>
        <v>3710</v>
      </c>
      <c r="B619" s="51" t="s">
        <v>432</v>
      </c>
      <c r="C619" s="211" t="s">
        <v>213</v>
      </c>
      <c r="D619" s="170" t="s">
        <v>28</v>
      </c>
      <c r="E619" s="178">
        <v>30</v>
      </c>
      <c r="F619" s="112"/>
      <c r="G619" s="107"/>
      <c r="H619" s="113">
        <f t="shared" si="11"/>
        <v>0</v>
      </c>
    </row>
    <row r="620" spans="1:8">
      <c r="A620" s="51"/>
      <c r="B620" s="51"/>
      <c r="C620" s="177"/>
      <c r="D620" s="170"/>
      <c r="E620" s="178"/>
      <c r="F620" s="112"/>
      <c r="G620" s="107"/>
      <c r="H620" s="113"/>
    </row>
    <row r="621" spans="1:8" ht="60">
      <c r="A621" s="51">
        <f>A619+10</f>
        <v>3720</v>
      </c>
      <c r="B621" s="51" t="s">
        <v>433</v>
      </c>
      <c r="C621" s="211" t="s">
        <v>214</v>
      </c>
      <c r="D621" s="170" t="s">
        <v>28</v>
      </c>
      <c r="E621" s="178">
        <v>20</v>
      </c>
      <c r="F621" s="112"/>
      <c r="G621" s="107"/>
      <c r="H621" s="113">
        <f t="shared" si="11"/>
        <v>0</v>
      </c>
    </row>
    <row r="622" spans="1:8">
      <c r="A622" s="51"/>
      <c r="B622" s="51"/>
      <c r="C622" s="211"/>
      <c r="D622" s="170"/>
      <c r="E622" s="178"/>
      <c r="F622" s="112"/>
      <c r="G622" s="107"/>
      <c r="H622" s="113"/>
    </row>
    <row r="623" spans="1:8" ht="60">
      <c r="A623" s="51">
        <f>A621+10</f>
        <v>3730</v>
      </c>
      <c r="B623" s="51" t="s">
        <v>434</v>
      </c>
      <c r="C623" s="211" t="s">
        <v>215</v>
      </c>
      <c r="D623" s="170" t="s">
        <v>28</v>
      </c>
      <c r="E623" s="178">
        <v>10</v>
      </c>
      <c r="F623" s="112"/>
      <c r="G623" s="107"/>
      <c r="H623" s="113">
        <f t="shared" si="11"/>
        <v>0</v>
      </c>
    </row>
    <row r="624" spans="1:8">
      <c r="A624" s="51"/>
      <c r="B624" s="51"/>
      <c r="C624" s="177"/>
      <c r="D624" s="170"/>
      <c r="E624" s="178"/>
      <c r="F624" s="112"/>
      <c r="G624" s="107"/>
      <c r="H624" s="113"/>
    </row>
    <row r="625" spans="1:8" ht="36">
      <c r="A625" s="51">
        <f>A623+10</f>
        <v>3740</v>
      </c>
      <c r="B625" s="51" t="s">
        <v>435</v>
      </c>
      <c r="C625" s="211" t="s">
        <v>210</v>
      </c>
      <c r="D625" s="170" t="s">
        <v>28</v>
      </c>
      <c r="E625" s="178">
        <v>100</v>
      </c>
      <c r="F625" s="112"/>
      <c r="G625" s="107"/>
      <c r="H625" s="113">
        <f t="shared" si="11"/>
        <v>0</v>
      </c>
    </row>
    <row r="626" spans="1:8">
      <c r="A626" s="51"/>
      <c r="B626" s="51"/>
      <c r="C626" s="107"/>
      <c r="D626" s="51"/>
      <c r="E626" s="52"/>
      <c r="F626" s="112"/>
      <c r="G626" s="107"/>
      <c r="H626" s="113"/>
    </row>
    <row r="627" spans="1:8">
      <c r="A627" s="132"/>
      <c r="B627" s="238"/>
      <c r="C627" s="197" t="s">
        <v>14</v>
      </c>
      <c r="D627" s="133"/>
      <c r="E627" s="134"/>
      <c r="F627" s="135"/>
      <c r="G627" s="200"/>
      <c r="H627" s="136"/>
    </row>
    <row r="628" spans="1:8">
      <c r="A628" s="138"/>
      <c r="B628" s="237"/>
      <c r="C628" s="103"/>
      <c r="D628" s="171"/>
      <c r="E628" s="120"/>
      <c r="F628" s="121"/>
      <c r="G628" s="193"/>
      <c r="H628" s="122"/>
    </row>
    <row r="629" spans="1:8">
      <c r="A629" s="51"/>
      <c r="B629" s="51"/>
      <c r="C629" s="107"/>
      <c r="D629" s="180"/>
      <c r="E629" s="52"/>
      <c r="F629" s="112"/>
      <c r="G629" s="107"/>
      <c r="H629" s="113"/>
    </row>
    <row r="630" spans="1:8" ht="108">
      <c r="A630" s="51">
        <f>A625+10</f>
        <v>3750</v>
      </c>
      <c r="B630" s="51" t="s">
        <v>436</v>
      </c>
      <c r="C630" s="107" t="s">
        <v>414</v>
      </c>
      <c r="D630" s="180" t="s">
        <v>28</v>
      </c>
      <c r="E630" s="52">
        <v>24</v>
      </c>
      <c r="F630" s="112"/>
      <c r="G630" s="107"/>
      <c r="H630" s="113">
        <f t="shared" si="11"/>
        <v>0</v>
      </c>
    </row>
    <row r="631" spans="1:8">
      <c r="A631" s="51"/>
      <c r="B631" s="51"/>
      <c r="C631" s="107"/>
      <c r="D631" s="51"/>
      <c r="E631" s="52"/>
      <c r="F631" s="112"/>
      <c r="G631" s="107"/>
      <c r="H631" s="113"/>
    </row>
    <row r="632" spans="1:8" ht="96">
      <c r="A632" s="115">
        <f>A630+10</f>
        <v>3760</v>
      </c>
      <c r="B632" s="239" t="s">
        <v>437</v>
      </c>
      <c r="C632" s="192" t="s">
        <v>415</v>
      </c>
      <c r="D632" s="115" t="s">
        <v>28</v>
      </c>
      <c r="E632" s="116">
        <v>24</v>
      </c>
      <c r="F632" s="117"/>
      <c r="G632" s="192"/>
      <c r="H632" s="118">
        <f t="shared" si="11"/>
        <v>0</v>
      </c>
    </row>
    <row r="633" spans="1:8">
      <c r="A633" s="51"/>
      <c r="B633" s="51"/>
      <c r="C633" s="107"/>
      <c r="D633" s="51"/>
      <c r="E633" s="52"/>
      <c r="F633" s="112"/>
      <c r="G633" s="107"/>
      <c r="H633" s="113"/>
    </row>
    <row r="634" spans="1:8" ht="96">
      <c r="A634" s="51">
        <f>A632+10</f>
        <v>3770</v>
      </c>
      <c r="B634" s="51" t="s">
        <v>438</v>
      </c>
      <c r="C634" s="107" t="s">
        <v>416</v>
      </c>
      <c r="D634" s="51" t="s">
        <v>28</v>
      </c>
      <c r="E634" s="52">
        <v>24</v>
      </c>
      <c r="F634" s="112"/>
      <c r="G634" s="107"/>
      <c r="H634" s="113">
        <f t="shared" si="11"/>
        <v>0</v>
      </c>
    </row>
    <row r="635" spans="1:8">
      <c r="A635" s="115"/>
      <c r="B635" s="239"/>
      <c r="C635" s="192"/>
      <c r="D635" s="115"/>
      <c r="E635" s="116"/>
      <c r="F635" s="117"/>
      <c r="G635" s="192"/>
      <c r="H635" s="118"/>
    </row>
    <row r="636" spans="1:8" ht="60">
      <c r="A636" s="51">
        <f>A634+10</f>
        <v>3780</v>
      </c>
      <c r="B636" s="51" t="s">
        <v>439</v>
      </c>
      <c r="C636" s="107" t="s">
        <v>417</v>
      </c>
      <c r="D636" s="51" t="s">
        <v>28</v>
      </c>
      <c r="E636" s="52">
        <v>24</v>
      </c>
      <c r="F636" s="153"/>
      <c r="G636" s="107"/>
      <c r="H636" s="113">
        <f t="shared" si="11"/>
        <v>0</v>
      </c>
    </row>
    <row r="637" spans="1:8">
      <c r="A637" s="51"/>
      <c r="B637" s="51"/>
      <c r="C637" s="107"/>
      <c r="D637" s="51"/>
      <c r="E637" s="52"/>
      <c r="F637" s="112"/>
      <c r="G637" s="107"/>
      <c r="H637" s="113"/>
    </row>
    <row r="638" spans="1:8" ht="72">
      <c r="A638" s="51">
        <f>A634+10</f>
        <v>3780</v>
      </c>
      <c r="B638" s="51" t="s">
        <v>440</v>
      </c>
      <c r="C638" s="107" t="s">
        <v>418</v>
      </c>
      <c r="D638" s="51" t="s">
        <v>28</v>
      </c>
      <c r="E638" s="52">
        <v>1</v>
      </c>
      <c r="F638" s="112"/>
      <c r="G638" s="107"/>
      <c r="H638" s="113">
        <f t="shared" si="11"/>
        <v>0</v>
      </c>
    </row>
    <row r="639" spans="1:8">
      <c r="A639" s="51"/>
      <c r="B639" s="51"/>
      <c r="C639" s="107"/>
      <c r="D639" s="51"/>
      <c r="E639" s="52"/>
      <c r="F639" s="112"/>
      <c r="G639" s="107"/>
      <c r="H639" s="113"/>
    </row>
    <row r="640" spans="1:8">
      <c r="A640" s="132"/>
      <c r="B640" s="238"/>
      <c r="C640" s="197" t="s">
        <v>15</v>
      </c>
      <c r="D640" s="133"/>
      <c r="E640" s="134"/>
      <c r="F640" s="135"/>
      <c r="G640" s="200"/>
      <c r="H640" s="136"/>
    </row>
    <row r="641" spans="1:8">
      <c r="A641" s="138"/>
      <c r="B641" s="237"/>
      <c r="C641" s="103" t="s">
        <v>216</v>
      </c>
      <c r="D641" s="171"/>
      <c r="E641" s="120"/>
      <c r="F641" s="121"/>
      <c r="G641" s="193"/>
      <c r="H641" s="122"/>
    </row>
    <row r="642" spans="1:8">
      <c r="A642" s="51"/>
      <c r="B642" s="51"/>
      <c r="C642" s="107"/>
      <c r="D642" s="51"/>
      <c r="E642" s="52"/>
      <c r="F642" s="112"/>
      <c r="G642" s="107"/>
      <c r="H642" s="113"/>
    </row>
    <row r="643" spans="1:8" ht="48">
      <c r="A643" s="51">
        <v>3410</v>
      </c>
      <c r="B643" s="141" t="s">
        <v>441</v>
      </c>
      <c r="C643" s="107" t="s">
        <v>217</v>
      </c>
      <c r="D643" s="51" t="s">
        <v>29</v>
      </c>
      <c r="E643" s="52">
        <v>120</v>
      </c>
      <c r="F643" s="112"/>
      <c r="G643" s="107"/>
      <c r="H643" s="113">
        <f t="shared" si="11"/>
        <v>0</v>
      </c>
    </row>
    <row r="644" spans="1:8">
      <c r="A644" s="51"/>
      <c r="B644" s="51"/>
      <c r="C644" s="107"/>
      <c r="D644" s="51"/>
      <c r="E644" s="52"/>
      <c r="F644" s="112"/>
      <c r="G644" s="107"/>
      <c r="H644" s="113"/>
    </row>
    <row r="645" spans="1:8">
      <c r="A645" s="138"/>
      <c r="B645" s="237"/>
      <c r="C645" s="103" t="s">
        <v>218</v>
      </c>
      <c r="D645" s="171"/>
      <c r="E645" s="120"/>
      <c r="F645" s="121"/>
      <c r="G645" s="193"/>
      <c r="H645" s="122"/>
    </row>
    <row r="646" spans="1:8">
      <c r="A646" s="51"/>
      <c r="B646" s="51"/>
      <c r="C646" s="107"/>
      <c r="D646" s="51"/>
      <c r="E646" s="52"/>
      <c r="F646" s="112"/>
      <c r="G646" s="107"/>
      <c r="H646" s="113"/>
    </row>
    <row r="647" spans="1:8" ht="72">
      <c r="A647" s="51">
        <f>A643+10</f>
        <v>3420</v>
      </c>
      <c r="B647" s="141" t="s">
        <v>442</v>
      </c>
      <c r="C647" s="107" t="s">
        <v>219</v>
      </c>
      <c r="D647" s="51" t="s">
        <v>28</v>
      </c>
      <c r="E647" s="52">
        <v>1</v>
      </c>
      <c r="F647" s="112"/>
      <c r="G647" s="107"/>
      <c r="H647" s="113">
        <f t="shared" si="11"/>
        <v>0</v>
      </c>
    </row>
    <row r="648" spans="1:8">
      <c r="A648" s="51"/>
      <c r="B648" s="51"/>
      <c r="C648" s="107"/>
      <c r="D648" s="51"/>
      <c r="E648" s="52"/>
      <c r="F648" s="112"/>
      <c r="G648" s="107"/>
      <c r="H648" s="113"/>
    </row>
    <row r="649" spans="1:8" ht="72">
      <c r="A649" s="115">
        <f>A647+10</f>
        <v>3430</v>
      </c>
      <c r="B649" s="239" t="s">
        <v>443</v>
      </c>
      <c r="C649" s="192" t="s">
        <v>220</v>
      </c>
      <c r="D649" s="115" t="s">
        <v>28</v>
      </c>
      <c r="E649" s="116">
        <v>4</v>
      </c>
      <c r="F649" s="117"/>
      <c r="G649" s="192"/>
      <c r="H649" s="118">
        <f t="shared" si="11"/>
        <v>0</v>
      </c>
    </row>
    <row r="650" spans="1:8">
      <c r="A650" s="51"/>
      <c r="B650" s="51"/>
      <c r="C650" s="107"/>
      <c r="D650" s="51"/>
      <c r="E650" s="52"/>
      <c r="F650" s="112"/>
      <c r="G650" s="107"/>
      <c r="H650" s="113"/>
    </row>
    <row r="651" spans="1:8" ht="108">
      <c r="A651" s="51">
        <f>A649+10</f>
        <v>3440</v>
      </c>
      <c r="B651" s="51" t="s">
        <v>444</v>
      </c>
      <c r="C651" s="107" t="s">
        <v>221</v>
      </c>
      <c r="D651" s="51" t="s">
        <v>28</v>
      </c>
      <c r="E651" s="152">
        <v>3</v>
      </c>
      <c r="F651" s="181"/>
      <c r="G651" s="107"/>
      <c r="H651" s="113">
        <f t="shared" si="11"/>
        <v>0</v>
      </c>
    </row>
    <row r="652" spans="1:8">
      <c r="A652" s="51"/>
      <c r="B652" s="51"/>
      <c r="C652" s="107"/>
      <c r="D652" s="51"/>
      <c r="E652" s="52"/>
      <c r="F652" s="112"/>
      <c r="G652" s="107"/>
      <c r="H652" s="113"/>
    </row>
    <row r="653" spans="1:8">
      <c r="A653" s="132"/>
      <c r="B653" s="238"/>
      <c r="C653" s="197" t="s">
        <v>222</v>
      </c>
      <c r="D653" s="133"/>
      <c r="E653" s="134"/>
      <c r="F653" s="135"/>
      <c r="G653" s="200"/>
      <c r="H653" s="136"/>
    </row>
    <row r="654" spans="1:8">
      <c r="A654" s="182"/>
      <c r="B654" s="182"/>
      <c r="C654" s="105" t="s">
        <v>41</v>
      </c>
      <c r="D654" s="182"/>
      <c r="E654" s="182"/>
      <c r="F654" s="182"/>
      <c r="G654" s="182"/>
      <c r="H654" s="182"/>
    </row>
    <row r="655" spans="1:8">
      <c r="A655" s="51"/>
      <c r="B655" s="51"/>
      <c r="C655" s="107"/>
      <c r="D655" s="51"/>
      <c r="E655" s="52"/>
      <c r="F655" s="112"/>
      <c r="G655" s="107"/>
      <c r="H655" s="113"/>
    </row>
    <row r="656" spans="1:8" ht="48">
      <c r="A656" s="51">
        <v>3500</v>
      </c>
      <c r="B656" s="51" t="s">
        <v>445</v>
      </c>
      <c r="C656" s="107" t="s">
        <v>223</v>
      </c>
      <c r="D656" s="51" t="s">
        <v>25</v>
      </c>
      <c r="E656" s="52">
        <v>70</v>
      </c>
      <c r="F656" s="112"/>
      <c r="G656" s="107"/>
      <c r="H656" s="113">
        <f t="shared" ref="H656:H718" si="12">F656*E656</f>
        <v>0</v>
      </c>
    </row>
    <row r="657" spans="1:8">
      <c r="A657" s="51"/>
      <c r="B657" s="51"/>
      <c r="C657" s="107"/>
      <c r="D657" s="51"/>
      <c r="E657" s="52"/>
      <c r="F657" s="112"/>
      <c r="G657" s="107"/>
      <c r="H657" s="113"/>
    </row>
    <row r="658" spans="1:8" ht="48">
      <c r="A658" s="51">
        <f>A656+10</f>
        <v>3510</v>
      </c>
      <c r="B658" s="51" t="s">
        <v>446</v>
      </c>
      <c r="C658" s="107" t="s">
        <v>224</v>
      </c>
      <c r="D658" s="51" t="s">
        <v>27</v>
      </c>
      <c r="E658" s="52">
        <v>17</v>
      </c>
      <c r="F658" s="112"/>
      <c r="G658" s="107"/>
      <c r="H658" s="113">
        <f t="shared" si="12"/>
        <v>0</v>
      </c>
    </row>
    <row r="659" spans="1:8">
      <c r="A659" s="51"/>
      <c r="B659" s="51"/>
      <c r="C659" s="107"/>
      <c r="D659" s="51"/>
      <c r="E659" s="52"/>
      <c r="F659" s="112"/>
      <c r="G659" s="107"/>
      <c r="H659" s="113"/>
    </row>
    <row r="660" spans="1:8" ht="48">
      <c r="A660" s="51">
        <f>A658+10</f>
        <v>3520</v>
      </c>
      <c r="B660" s="51" t="s">
        <v>447</v>
      </c>
      <c r="C660" s="107" t="s">
        <v>225</v>
      </c>
      <c r="D660" s="51" t="s">
        <v>27</v>
      </c>
      <c r="E660" s="52">
        <v>13.7</v>
      </c>
      <c r="F660" s="112"/>
      <c r="G660" s="107"/>
      <c r="H660" s="113">
        <f t="shared" si="12"/>
        <v>0</v>
      </c>
    </row>
    <row r="661" spans="1:8">
      <c r="A661" s="115"/>
      <c r="B661" s="239"/>
      <c r="C661" s="192"/>
      <c r="D661" s="115"/>
      <c r="E661" s="116"/>
      <c r="F661" s="117"/>
      <c r="G661" s="192"/>
      <c r="H661" s="118"/>
    </row>
    <row r="662" spans="1:8" ht="48">
      <c r="A662" s="115">
        <f>A660+10</f>
        <v>3530</v>
      </c>
      <c r="B662" s="239" t="s">
        <v>448</v>
      </c>
      <c r="C662" s="192" t="s">
        <v>72</v>
      </c>
      <c r="D662" s="115" t="s">
        <v>25</v>
      </c>
      <c r="E662" s="116">
        <v>13</v>
      </c>
      <c r="F662" s="117"/>
      <c r="G662" s="192"/>
      <c r="H662" s="118">
        <f t="shared" si="12"/>
        <v>0</v>
      </c>
    </row>
    <row r="663" spans="1:8">
      <c r="A663" s="51"/>
      <c r="B663" s="51"/>
      <c r="C663" s="107"/>
      <c r="D663" s="51"/>
      <c r="E663" s="52"/>
      <c r="F663" s="112"/>
      <c r="G663" s="107"/>
      <c r="H663" s="113"/>
    </row>
    <row r="664" spans="1:8" ht="36">
      <c r="A664" s="51">
        <f>A662+10</f>
        <v>3540</v>
      </c>
      <c r="B664" s="51" t="s">
        <v>449</v>
      </c>
      <c r="C664" s="107" t="s">
        <v>226</v>
      </c>
      <c r="D664" s="51" t="s">
        <v>27</v>
      </c>
      <c r="E664" s="52">
        <v>17</v>
      </c>
      <c r="F664" s="112"/>
      <c r="G664" s="107"/>
      <c r="H664" s="113">
        <f t="shared" si="12"/>
        <v>0</v>
      </c>
    </row>
    <row r="665" spans="1:8">
      <c r="A665" s="51"/>
      <c r="B665" s="51"/>
      <c r="C665" s="107"/>
      <c r="D665" s="51"/>
      <c r="E665" s="52"/>
      <c r="F665" s="112"/>
      <c r="G665" s="107"/>
      <c r="H665" s="113"/>
    </row>
    <row r="666" spans="1:8">
      <c r="A666" s="215"/>
      <c r="B666" s="215"/>
      <c r="C666" s="216" t="s">
        <v>227</v>
      </c>
      <c r="D666" s="182"/>
      <c r="E666" s="182"/>
      <c r="F666" s="182"/>
      <c r="G666" s="182"/>
      <c r="H666" s="182"/>
    </row>
    <row r="667" spans="1:8">
      <c r="A667" s="51"/>
      <c r="B667" s="51"/>
      <c r="C667" s="107"/>
      <c r="D667" s="51"/>
      <c r="E667" s="52"/>
      <c r="F667" s="112"/>
      <c r="G667" s="107"/>
      <c r="H667" s="113"/>
    </row>
    <row r="668" spans="1:8" ht="60">
      <c r="A668" s="51">
        <f>A664+10</f>
        <v>3550</v>
      </c>
      <c r="B668" s="141" t="s">
        <v>450</v>
      </c>
      <c r="C668" s="107" t="s">
        <v>228</v>
      </c>
      <c r="D668" s="51" t="s">
        <v>27</v>
      </c>
      <c r="E668" s="52">
        <v>32.64</v>
      </c>
      <c r="F668" s="112"/>
      <c r="G668" s="107"/>
      <c r="H668" s="113">
        <f t="shared" si="12"/>
        <v>0</v>
      </c>
    </row>
    <row r="669" spans="1:8">
      <c r="A669" s="115"/>
      <c r="B669" s="34"/>
      <c r="C669" s="192"/>
      <c r="D669" s="115"/>
      <c r="E669" s="116"/>
      <c r="F669" s="117"/>
      <c r="G669" s="192"/>
      <c r="H669" s="118"/>
    </row>
    <row r="670" spans="1:8" ht="60">
      <c r="A670" s="51">
        <f>A668+10</f>
        <v>3560</v>
      </c>
      <c r="B670" s="141" t="s">
        <v>451</v>
      </c>
      <c r="C670" s="107" t="s">
        <v>229</v>
      </c>
      <c r="D670" s="51" t="s">
        <v>75</v>
      </c>
      <c r="E670" s="52">
        <v>155</v>
      </c>
      <c r="F670" s="112"/>
      <c r="G670" s="107"/>
      <c r="H670" s="113">
        <f t="shared" si="12"/>
        <v>0</v>
      </c>
    </row>
    <row r="671" spans="1:8">
      <c r="A671" s="115"/>
      <c r="B671" s="34"/>
      <c r="C671" s="192"/>
      <c r="D671" s="115"/>
      <c r="E671" s="116"/>
      <c r="F671" s="117"/>
      <c r="G671" s="192"/>
      <c r="H671" s="118"/>
    </row>
    <row r="672" spans="1:8" ht="48">
      <c r="A672" s="51">
        <f>A670+10</f>
        <v>3570</v>
      </c>
      <c r="B672" s="141" t="s">
        <v>452</v>
      </c>
      <c r="C672" s="107" t="s">
        <v>230</v>
      </c>
      <c r="D672" s="51" t="s">
        <v>27</v>
      </c>
      <c r="E672" s="52">
        <v>3.08</v>
      </c>
      <c r="F672" s="112"/>
      <c r="G672" s="107"/>
      <c r="H672" s="113">
        <f t="shared" si="12"/>
        <v>0</v>
      </c>
    </row>
    <row r="673" spans="1:8">
      <c r="A673" s="51"/>
      <c r="B673" s="34"/>
      <c r="C673" s="107"/>
      <c r="D673" s="51"/>
      <c r="E673" s="52"/>
      <c r="F673" s="112"/>
      <c r="G673" s="107"/>
      <c r="H673" s="113"/>
    </row>
    <row r="674" spans="1:8" ht="72">
      <c r="A674" s="51">
        <f>A672+10</f>
        <v>3580</v>
      </c>
      <c r="B674" s="141" t="s">
        <v>453</v>
      </c>
      <c r="C674" s="107" t="s">
        <v>231</v>
      </c>
      <c r="D674" s="51" t="s">
        <v>25</v>
      </c>
      <c r="E674" s="52">
        <v>26.4</v>
      </c>
      <c r="F674" s="112"/>
      <c r="G674" s="107"/>
      <c r="H674" s="113">
        <f t="shared" si="12"/>
        <v>0</v>
      </c>
    </row>
    <row r="675" spans="1:8">
      <c r="A675" s="51"/>
      <c r="B675" s="34"/>
      <c r="C675" s="107"/>
      <c r="D675" s="51"/>
      <c r="E675" s="52"/>
      <c r="F675" s="112"/>
      <c r="G675" s="107"/>
      <c r="H675" s="113"/>
    </row>
    <row r="676" spans="1:8" ht="60">
      <c r="A676" s="51">
        <f>A674+10</f>
        <v>3590</v>
      </c>
      <c r="B676" s="141" t="s">
        <v>454</v>
      </c>
      <c r="C676" s="107" t="s">
        <v>232</v>
      </c>
      <c r="D676" s="51" t="s">
        <v>75</v>
      </c>
      <c r="E676" s="52">
        <v>131.19999999999999</v>
      </c>
      <c r="F676" s="112"/>
      <c r="G676" s="107"/>
      <c r="H676" s="113">
        <f t="shared" si="12"/>
        <v>0</v>
      </c>
    </row>
    <row r="677" spans="1:8">
      <c r="A677" s="51"/>
      <c r="B677" s="34"/>
      <c r="C677" s="107"/>
      <c r="D677" s="51"/>
      <c r="E677" s="52"/>
      <c r="F677" s="112"/>
      <c r="G677" s="107"/>
      <c r="H677" s="113"/>
    </row>
    <row r="678" spans="1:8" ht="48">
      <c r="A678" s="51">
        <f>A676+10</f>
        <v>3600</v>
      </c>
      <c r="B678" s="141" t="s">
        <v>455</v>
      </c>
      <c r="C678" s="107" t="s">
        <v>233</v>
      </c>
      <c r="D678" s="51" t="s">
        <v>27</v>
      </c>
      <c r="E678" s="52">
        <v>1.34</v>
      </c>
      <c r="F678" s="112"/>
      <c r="G678" s="107"/>
      <c r="H678" s="113">
        <f t="shared" si="12"/>
        <v>0</v>
      </c>
    </row>
    <row r="679" spans="1:8">
      <c r="A679" s="51"/>
      <c r="B679" s="34"/>
      <c r="C679" s="107"/>
      <c r="D679" s="51"/>
      <c r="E679" s="52"/>
      <c r="F679" s="112"/>
      <c r="G679" s="107"/>
      <c r="H679" s="113"/>
    </row>
    <row r="680" spans="1:8" ht="96">
      <c r="A680" s="51">
        <f>A678+10</f>
        <v>3610</v>
      </c>
      <c r="B680" s="141" t="s">
        <v>456</v>
      </c>
      <c r="C680" s="107" t="s">
        <v>234</v>
      </c>
      <c r="D680" s="51" t="s">
        <v>25</v>
      </c>
      <c r="E680" s="52">
        <v>24</v>
      </c>
      <c r="F680" s="51"/>
      <c r="G680" s="51"/>
      <c r="H680" s="113">
        <f t="shared" si="12"/>
        <v>0</v>
      </c>
    </row>
    <row r="681" spans="1:8">
      <c r="A681" s="115"/>
      <c r="B681" s="239"/>
      <c r="C681" s="217"/>
      <c r="D681" s="115"/>
      <c r="E681" s="115"/>
      <c r="F681" s="115"/>
      <c r="G681" s="115"/>
      <c r="H681" s="118"/>
    </row>
    <row r="682" spans="1:8">
      <c r="A682" s="182"/>
      <c r="B682" s="182"/>
      <c r="C682" s="105" t="s">
        <v>235</v>
      </c>
      <c r="D682" s="182"/>
      <c r="E682" s="182"/>
      <c r="F682" s="182"/>
      <c r="G682" s="182"/>
      <c r="H682" s="183"/>
    </row>
    <row r="683" spans="1:8">
      <c r="A683" s="115"/>
      <c r="B683" s="239"/>
      <c r="C683" s="192"/>
      <c r="D683" s="115"/>
      <c r="E683" s="116"/>
      <c r="F683" s="117"/>
      <c r="G683" s="192"/>
      <c r="H683" s="118"/>
    </row>
    <row r="684" spans="1:8" ht="72">
      <c r="A684" s="51">
        <f>A680+10</f>
        <v>3620</v>
      </c>
      <c r="B684" s="51" t="s">
        <v>457</v>
      </c>
      <c r="C684" s="107" t="s">
        <v>236</v>
      </c>
      <c r="D684" s="51" t="s">
        <v>25</v>
      </c>
      <c r="E684" s="52">
        <v>145</v>
      </c>
      <c r="F684" s="112"/>
      <c r="G684" s="107"/>
      <c r="H684" s="113">
        <f t="shared" si="12"/>
        <v>0</v>
      </c>
    </row>
    <row r="685" spans="1:8">
      <c r="A685" s="51"/>
      <c r="B685" s="51"/>
      <c r="C685" s="107"/>
      <c r="D685" s="51"/>
      <c r="E685" s="52"/>
      <c r="F685" s="112"/>
      <c r="G685" s="107"/>
      <c r="H685" s="113"/>
    </row>
    <row r="686" spans="1:8" ht="72">
      <c r="A686" s="51">
        <f>A684+10</f>
        <v>3630</v>
      </c>
      <c r="B686" s="51" t="s">
        <v>458</v>
      </c>
      <c r="C686" s="107" t="s">
        <v>237</v>
      </c>
      <c r="D686" s="51" t="s">
        <v>29</v>
      </c>
      <c r="E686" s="52">
        <v>63</v>
      </c>
      <c r="F686" s="112"/>
      <c r="G686" s="107"/>
      <c r="H686" s="113">
        <f t="shared" si="12"/>
        <v>0</v>
      </c>
    </row>
    <row r="687" spans="1:8">
      <c r="A687" s="51"/>
      <c r="B687" s="51"/>
      <c r="C687" s="107"/>
      <c r="D687" s="51"/>
      <c r="E687" s="52"/>
      <c r="F687" s="112"/>
      <c r="G687" s="107"/>
      <c r="H687" s="113"/>
    </row>
    <row r="688" spans="1:8" ht="60">
      <c r="A688" s="51">
        <f>A686+10</f>
        <v>3640</v>
      </c>
      <c r="B688" s="51" t="s">
        <v>459</v>
      </c>
      <c r="C688" s="107" t="s">
        <v>238</v>
      </c>
      <c r="D688" s="51" t="s">
        <v>29</v>
      </c>
      <c r="E688" s="52">
        <v>35</v>
      </c>
      <c r="F688" s="112"/>
      <c r="G688" s="107"/>
      <c r="H688" s="113">
        <f t="shared" si="12"/>
        <v>0</v>
      </c>
    </row>
    <row r="689" spans="1:8">
      <c r="A689" s="51"/>
      <c r="B689" s="51"/>
      <c r="C689" s="107"/>
      <c r="D689" s="51"/>
      <c r="E689" s="52"/>
      <c r="F689" s="112"/>
      <c r="G689" s="107"/>
      <c r="H689" s="113"/>
    </row>
    <row r="690" spans="1:8" ht="84">
      <c r="A690" s="115">
        <f>A688+10</f>
        <v>3650</v>
      </c>
      <c r="B690" s="239" t="s">
        <v>460</v>
      </c>
      <c r="C690" s="192" t="s">
        <v>239</v>
      </c>
      <c r="D690" s="115" t="s">
        <v>25</v>
      </c>
      <c r="E690" s="116">
        <v>300</v>
      </c>
      <c r="F690" s="117"/>
      <c r="G690" s="192"/>
      <c r="H690" s="118">
        <f t="shared" si="12"/>
        <v>0</v>
      </c>
    </row>
    <row r="691" spans="1:8">
      <c r="A691" s="51"/>
      <c r="B691" s="51"/>
      <c r="C691" s="107"/>
      <c r="D691" s="51"/>
      <c r="E691" s="52"/>
      <c r="F691" s="112"/>
      <c r="G691" s="107"/>
      <c r="H691" s="113"/>
    </row>
    <row r="692" spans="1:8" ht="84">
      <c r="A692" s="51">
        <f>A690+10</f>
        <v>3660</v>
      </c>
      <c r="B692" s="51" t="s">
        <v>461</v>
      </c>
      <c r="C692" s="107" t="s">
        <v>240</v>
      </c>
      <c r="D692" s="51" t="s">
        <v>25</v>
      </c>
      <c r="E692" s="52">
        <v>34</v>
      </c>
      <c r="F692" s="112"/>
      <c r="G692" s="107"/>
      <c r="H692" s="113">
        <f t="shared" si="12"/>
        <v>0</v>
      </c>
    </row>
    <row r="693" spans="1:8">
      <c r="A693" s="51"/>
      <c r="B693" s="51"/>
      <c r="C693" s="107"/>
      <c r="D693" s="51"/>
      <c r="E693" s="52"/>
      <c r="F693" s="112"/>
      <c r="G693" s="107"/>
      <c r="H693" s="113"/>
    </row>
    <row r="694" spans="1:8" ht="72">
      <c r="A694" s="51">
        <f>A692+10</f>
        <v>3670</v>
      </c>
      <c r="B694" s="51" t="s">
        <v>462</v>
      </c>
      <c r="C694" s="107" t="s">
        <v>241</v>
      </c>
      <c r="D694" s="51" t="s">
        <v>29</v>
      </c>
      <c r="E694" s="52">
        <v>44</v>
      </c>
      <c r="F694" s="112"/>
      <c r="G694" s="107"/>
      <c r="H694" s="113">
        <f t="shared" si="12"/>
        <v>0</v>
      </c>
    </row>
    <row r="695" spans="1:8">
      <c r="A695" s="51"/>
      <c r="B695" s="51"/>
      <c r="C695" s="107"/>
      <c r="D695" s="51"/>
      <c r="E695" s="52"/>
      <c r="F695" s="112"/>
      <c r="G695" s="107"/>
      <c r="H695" s="113"/>
    </row>
    <row r="696" spans="1:8" ht="72">
      <c r="A696" s="51">
        <f>A694+10</f>
        <v>3680</v>
      </c>
      <c r="B696" s="51" t="s">
        <v>463</v>
      </c>
      <c r="C696" s="107" t="s">
        <v>419</v>
      </c>
      <c r="D696" s="51" t="s">
        <v>25</v>
      </c>
      <c r="E696" s="52">
        <v>150</v>
      </c>
      <c r="F696" s="112"/>
      <c r="G696" s="107"/>
      <c r="H696" s="113">
        <f t="shared" si="12"/>
        <v>0</v>
      </c>
    </row>
    <row r="697" spans="1:8">
      <c r="A697" s="51"/>
      <c r="B697" s="51"/>
      <c r="C697" s="107"/>
      <c r="D697" s="51"/>
      <c r="E697" s="52"/>
      <c r="F697" s="112"/>
      <c r="G697" s="107"/>
      <c r="H697" s="113"/>
    </row>
    <row r="698" spans="1:8" ht="60">
      <c r="A698" s="51">
        <f>A696+10</f>
        <v>3690</v>
      </c>
      <c r="B698" s="51" t="s">
        <v>464</v>
      </c>
      <c r="C698" s="107" t="s">
        <v>242</v>
      </c>
      <c r="D698" s="51" t="s">
        <v>143</v>
      </c>
      <c r="E698" s="52">
        <v>1</v>
      </c>
      <c r="F698" s="112"/>
      <c r="G698" s="107"/>
      <c r="H698" s="113">
        <f t="shared" si="12"/>
        <v>0</v>
      </c>
    </row>
    <row r="699" spans="1:8">
      <c r="A699" s="51"/>
      <c r="B699" s="51"/>
      <c r="C699" s="107"/>
      <c r="D699" s="51"/>
      <c r="E699" s="52"/>
      <c r="F699" s="112"/>
      <c r="G699" s="107"/>
      <c r="H699" s="113"/>
    </row>
    <row r="700" spans="1:8">
      <c r="A700" s="215"/>
      <c r="B700" s="215"/>
      <c r="C700" s="216" t="s">
        <v>243</v>
      </c>
      <c r="D700" s="182"/>
      <c r="E700" s="182"/>
      <c r="F700" s="182"/>
      <c r="G700" s="182"/>
      <c r="H700" s="183"/>
    </row>
    <row r="701" spans="1:8">
      <c r="A701" s="51"/>
      <c r="B701" s="51"/>
      <c r="C701" s="107"/>
      <c r="D701" s="51"/>
      <c r="E701" s="52"/>
      <c r="F701" s="112"/>
      <c r="G701" s="107"/>
      <c r="H701" s="113"/>
    </row>
    <row r="702" spans="1:8" ht="48">
      <c r="A702" s="111">
        <f>A698+10</f>
        <v>3700</v>
      </c>
      <c r="B702" s="111" t="s">
        <v>465</v>
      </c>
      <c r="C702" s="107" t="s">
        <v>244</v>
      </c>
      <c r="D702" s="111" t="s">
        <v>28</v>
      </c>
      <c r="E702" s="52">
        <v>4</v>
      </c>
      <c r="F702" s="112"/>
      <c r="G702" s="107"/>
      <c r="H702" s="113">
        <f t="shared" si="12"/>
        <v>0</v>
      </c>
    </row>
    <row r="703" spans="1:8">
      <c r="A703" s="51"/>
      <c r="B703" s="51"/>
      <c r="C703" s="107"/>
      <c r="D703" s="111"/>
      <c r="E703" s="52"/>
      <c r="F703" s="112"/>
      <c r="G703" s="107"/>
      <c r="H703" s="113"/>
    </row>
    <row r="704" spans="1:8" ht="60">
      <c r="A704" s="51">
        <f>A702+10</f>
        <v>3710</v>
      </c>
      <c r="B704" s="51" t="s">
        <v>466</v>
      </c>
      <c r="C704" s="107" t="s">
        <v>245</v>
      </c>
      <c r="D704" s="111" t="s">
        <v>28</v>
      </c>
      <c r="E704" s="52">
        <v>2</v>
      </c>
      <c r="F704" s="112"/>
      <c r="G704" s="107"/>
      <c r="H704" s="113">
        <f t="shared" si="12"/>
        <v>0</v>
      </c>
    </row>
    <row r="705" spans="1:8">
      <c r="A705" s="51"/>
      <c r="B705" s="51"/>
      <c r="C705" s="107"/>
      <c r="D705" s="51"/>
      <c r="E705" s="52"/>
      <c r="F705" s="112"/>
      <c r="G705" s="107"/>
      <c r="H705" s="113"/>
    </row>
    <row r="706" spans="1:8">
      <c r="A706" s="138"/>
      <c r="B706" s="237"/>
      <c r="C706" s="103" t="s">
        <v>246</v>
      </c>
      <c r="D706" s="171"/>
      <c r="E706" s="120"/>
      <c r="F706" s="121"/>
      <c r="G706" s="218"/>
      <c r="H706" s="183"/>
    </row>
    <row r="707" spans="1:8">
      <c r="A707" s="184"/>
      <c r="B707" s="184"/>
      <c r="C707" s="219"/>
      <c r="D707" s="185"/>
      <c r="E707" s="186"/>
      <c r="F707" s="160"/>
      <c r="G707" s="220"/>
      <c r="H707" s="113"/>
    </row>
    <row r="708" spans="1:8" ht="72">
      <c r="A708" s="51">
        <f>A704+10</f>
        <v>3720</v>
      </c>
      <c r="B708" s="51" t="s">
        <v>467</v>
      </c>
      <c r="C708" s="107" t="s">
        <v>247</v>
      </c>
      <c r="D708" s="111" t="s">
        <v>28</v>
      </c>
      <c r="E708" s="52">
        <v>7</v>
      </c>
      <c r="F708" s="112"/>
      <c r="G708" s="107"/>
      <c r="H708" s="113">
        <f t="shared" si="12"/>
        <v>0</v>
      </c>
    </row>
    <row r="709" spans="1:8">
      <c r="A709" s="111"/>
      <c r="B709" s="111"/>
      <c r="C709" s="107"/>
      <c r="D709" s="111"/>
      <c r="E709" s="52"/>
      <c r="F709" s="112"/>
      <c r="G709" s="158"/>
      <c r="H709" s="113"/>
    </row>
    <row r="710" spans="1:8" ht="48">
      <c r="A710" s="111">
        <f>A708+10</f>
        <v>3730</v>
      </c>
      <c r="B710" s="111" t="s">
        <v>468</v>
      </c>
      <c r="C710" s="107" t="s">
        <v>248</v>
      </c>
      <c r="D710" s="111" t="s">
        <v>28</v>
      </c>
      <c r="E710" s="52">
        <v>7</v>
      </c>
      <c r="F710" s="112"/>
      <c r="G710" s="158"/>
      <c r="H710" s="113">
        <f t="shared" si="12"/>
        <v>0</v>
      </c>
    </row>
    <row r="711" spans="1:8">
      <c r="A711" s="111"/>
      <c r="B711" s="111"/>
      <c r="C711" s="107"/>
      <c r="D711" s="111"/>
      <c r="E711" s="52"/>
      <c r="F711" s="112"/>
      <c r="G711" s="158"/>
      <c r="H711" s="113"/>
    </row>
    <row r="712" spans="1:8" ht="48">
      <c r="A712" s="111">
        <f>A710+10</f>
        <v>3740</v>
      </c>
      <c r="B712" s="111" t="s">
        <v>469</v>
      </c>
      <c r="C712" s="107" t="s">
        <v>249</v>
      </c>
      <c r="D712" s="111" t="s">
        <v>28</v>
      </c>
      <c r="E712" s="52">
        <v>2</v>
      </c>
      <c r="F712" s="112"/>
      <c r="G712" s="158"/>
      <c r="H712" s="113">
        <f t="shared" si="12"/>
        <v>0</v>
      </c>
    </row>
    <row r="713" spans="1:8">
      <c r="A713" s="111"/>
      <c r="B713" s="111"/>
      <c r="C713" s="107"/>
      <c r="D713" s="111"/>
      <c r="E713" s="52"/>
      <c r="F713" s="112"/>
      <c r="G713" s="158"/>
      <c r="H713" s="113"/>
    </row>
    <row r="714" spans="1:8" ht="60">
      <c r="A714" s="111">
        <f>A712+10</f>
        <v>3750</v>
      </c>
      <c r="B714" s="111" t="s">
        <v>470</v>
      </c>
      <c r="C714" s="107" t="s">
        <v>250</v>
      </c>
      <c r="D714" s="111" t="s">
        <v>28</v>
      </c>
      <c r="E714" s="52">
        <v>2</v>
      </c>
      <c r="F714" s="112"/>
      <c r="G714" s="158"/>
      <c r="H714" s="113">
        <f t="shared" si="12"/>
        <v>0</v>
      </c>
    </row>
    <row r="715" spans="1:8">
      <c r="A715" s="114"/>
      <c r="B715" s="236"/>
      <c r="C715" s="192"/>
      <c r="D715" s="114"/>
      <c r="E715" s="116"/>
      <c r="F715" s="117"/>
      <c r="G715" s="159"/>
      <c r="H715" s="118"/>
    </row>
    <row r="716" spans="1:8" ht="48">
      <c r="A716" s="111">
        <f>A714+10</f>
        <v>3760</v>
      </c>
      <c r="B716" s="111" t="s">
        <v>471</v>
      </c>
      <c r="C716" s="107" t="s">
        <v>251</v>
      </c>
      <c r="D716" s="111" t="s">
        <v>28</v>
      </c>
      <c r="E716" s="52">
        <v>2</v>
      </c>
      <c r="F716" s="112"/>
      <c r="G716" s="158"/>
      <c r="H716" s="113">
        <f t="shared" si="12"/>
        <v>0</v>
      </c>
    </row>
    <row r="717" spans="1:8">
      <c r="A717" s="114"/>
      <c r="B717" s="236"/>
      <c r="C717" s="192"/>
      <c r="D717" s="114"/>
      <c r="E717" s="116"/>
      <c r="F717" s="117"/>
      <c r="G717" s="159"/>
      <c r="H717" s="118"/>
    </row>
    <row r="718" spans="1:8" ht="48">
      <c r="A718" s="111">
        <f>A716+10</f>
        <v>3770</v>
      </c>
      <c r="B718" s="111" t="s">
        <v>472</v>
      </c>
      <c r="C718" s="107" t="s">
        <v>252</v>
      </c>
      <c r="D718" s="111" t="s">
        <v>28</v>
      </c>
      <c r="E718" s="52">
        <v>6</v>
      </c>
      <c r="F718" s="112"/>
      <c r="G718" s="158"/>
      <c r="H718" s="113">
        <f t="shared" si="12"/>
        <v>0</v>
      </c>
    </row>
    <row r="719" spans="1:8">
      <c r="A719" s="111"/>
      <c r="B719" s="111"/>
      <c r="C719" s="107"/>
      <c r="D719" s="111"/>
      <c r="E719" s="52"/>
      <c r="F719" s="112"/>
      <c r="G719" s="158"/>
      <c r="H719" s="113"/>
    </row>
    <row r="720" spans="1:8" ht="48">
      <c r="A720" s="111">
        <f>A718+10</f>
        <v>3780</v>
      </c>
      <c r="B720" s="111" t="s">
        <v>473</v>
      </c>
      <c r="C720" s="107" t="s">
        <v>253</v>
      </c>
      <c r="D720" s="111" t="s">
        <v>28</v>
      </c>
      <c r="E720" s="52">
        <v>8</v>
      </c>
      <c r="F720" s="112"/>
      <c r="G720" s="158"/>
      <c r="H720" s="113">
        <f t="shared" ref="H720:H781" si="13">F720*E720</f>
        <v>0</v>
      </c>
    </row>
    <row r="721" spans="1:8">
      <c r="A721" s="111"/>
      <c r="B721" s="111"/>
      <c r="C721" s="107"/>
      <c r="D721" s="111"/>
      <c r="E721" s="52"/>
      <c r="F721" s="112"/>
      <c r="G721" s="158"/>
      <c r="H721" s="113"/>
    </row>
    <row r="722" spans="1:8" ht="48">
      <c r="A722" s="114">
        <f>A720+10</f>
        <v>3790</v>
      </c>
      <c r="B722" s="236" t="s">
        <v>474</v>
      </c>
      <c r="C722" s="192" t="s">
        <v>254</v>
      </c>
      <c r="D722" s="114" t="s">
        <v>28</v>
      </c>
      <c r="E722" s="116">
        <v>8</v>
      </c>
      <c r="F722" s="117"/>
      <c r="G722" s="159"/>
      <c r="H722" s="118">
        <f t="shared" si="13"/>
        <v>0</v>
      </c>
    </row>
    <row r="723" spans="1:8">
      <c r="A723" s="111"/>
      <c r="B723" s="111"/>
      <c r="C723" s="107"/>
      <c r="D723" s="111"/>
      <c r="E723" s="52"/>
      <c r="F723" s="112"/>
      <c r="G723" s="158"/>
      <c r="H723" s="113"/>
    </row>
    <row r="724" spans="1:8" ht="60">
      <c r="A724" s="111">
        <f>A722+10</f>
        <v>3800</v>
      </c>
      <c r="B724" s="111" t="s">
        <v>475</v>
      </c>
      <c r="C724" s="107" t="s">
        <v>255</v>
      </c>
      <c r="D724" s="111" t="s">
        <v>28</v>
      </c>
      <c r="E724" s="52">
        <v>7</v>
      </c>
      <c r="F724" s="112"/>
      <c r="G724" s="158"/>
      <c r="H724" s="113">
        <f t="shared" si="13"/>
        <v>0</v>
      </c>
    </row>
    <row r="725" spans="1:8">
      <c r="A725" s="111"/>
      <c r="B725" s="111"/>
      <c r="C725" s="107"/>
      <c r="D725" s="111"/>
      <c r="E725" s="52"/>
      <c r="F725" s="112"/>
      <c r="G725" s="158"/>
      <c r="H725" s="113"/>
    </row>
    <row r="726" spans="1:8" ht="48">
      <c r="A726" s="111">
        <f>A724+10</f>
        <v>3810</v>
      </c>
      <c r="B726" s="111" t="s">
        <v>476</v>
      </c>
      <c r="C726" s="107" t="s">
        <v>256</v>
      </c>
      <c r="D726" s="111" t="s">
        <v>28</v>
      </c>
      <c r="E726" s="52">
        <v>4</v>
      </c>
      <c r="F726" s="112"/>
      <c r="G726" s="158"/>
      <c r="H726" s="113">
        <f t="shared" si="13"/>
        <v>0</v>
      </c>
    </row>
    <row r="727" spans="1:8">
      <c r="A727" s="111"/>
      <c r="B727" s="111"/>
      <c r="C727" s="107"/>
      <c r="D727" s="111"/>
      <c r="E727" s="52"/>
      <c r="F727" s="112"/>
      <c r="G727" s="158"/>
      <c r="H727" s="113"/>
    </row>
    <row r="728" spans="1:8" ht="60">
      <c r="A728" s="111">
        <f>A726+10</f>
        <v>3820</v>
      </c>
      <c r="B728" s="111" t="s">
        <v>475</v>
      </c>
      <c r="C728" s="107" t="s">
        <v>257</v>
      </c>
      <c r="D728" s="111" t="s">
        <v>28</v>
      </c>
      <c r="E728" s="52">
        <v>2</v>
      </c>
      <c r="F728" s="112"/>
      <c r="G728" s="158"/>
      <c r="H728" s="113">
        <f t="shared" si="13"/>
        <v>0</v>
      </c>
    </row>
    <row r="729" spans="1:8">
      <c r="A729" s="111"/>
      <c r="B729" s="111"/>
      <c r="C729" s="107"/>
      <c r="D729" s="111"/>
      <c r="E729" s="52"/>
      <c r="F729" s="112"/>
      <c r="G729" s="158"/>
      <c r="H729" s="113"/>
    </row>
    <row r="730" spans="1:8" ht="72">
      <c r="A730" s="111">
        <f>A728+10</f>
        <v>3830</v>
      </c>
      <c r="B730" s="111" t="s">
        <v>477</v>
      </c>
      <c r="C730" s="107" t="s">
        <v>258</v>
      </c>
      <c r="D730" s="111" t="s">
        <v>28</v>
      </c>
      <c r="E730" s="52">
        <v>6</v>
      </c>
      <c r="F730" s="112"/>
      <c r="G730" s="158"/>
      <c r="H730" s="113">
        <f t="shared" si="13"/>
        <v>0</v>
      </c>
    </row>
    <row r="731" spans="1:8">
      <c r="A731" s="111"/>
      <c r="B731" s="111"/>
      <c r="C731" s="107"/>
      <c r="D731" s="111"/>
      <c r="E731" s="52"/>
      <c r="F731" s="112"/>
      <c r="G731" s="158"/>
      <c r="H731" s="113"/>
    </row>
    <row r="732" spans="1:8" ht="48">
      <c r="A732" s="111">
        <f>A730+10</f>
        <v>3840</v>
      </c>
      <c r="B732" s="111" t="s">
        <v>478</v>
      </c>
      <c r="C732" s="107" t="s">
        <v>259</v>
      </c>
      <c r="D732" s="111" t="s">
        <v>28</v>
      </c>
      <c r="E732" s="124">
        <v>4</v>
      </c>
      <c r="F732" s="112"/>
      <c r="G732" s="158"/>
      <c r="H732" s="113">
        <f t="shared" si="13"/>
        <v>0</v>
      </c>
    </row>
    <row r="733" spans="1:8">
      <c r="A733" s="111"/>
      <c r="B733" s="111"/>
      <c r="C733" s="107"/>
      <c r="D733" s="111"/>
      <c r="E733" s="124"/>
      <c r="F733" s="112"/>
      <c r="G733" s="158"/>
      <c r="H733" s="113"/>
    </row>
    <row r="734" spans="1:8" ht="60">
      <c r="A734" s="111">
        <f>A732+10</f>
        <v>3850</v>
      </c>
      <c r="B734" s="111" t="s">
        <v>479</v>
      </c>
      <c r="C734" s="107" t="s">
        <v>260</v>
      </c>
      <c r="D734" s="111" t="s">
        <v>28</v>
      </c>
      <c r="E734" s="124">
        <v>2</v>
      </c>
      <c r="F734" s="112"/>
      <c r="G734" s="158"/>
      <c r="H734" s="113">
        <f t="shared" si="13"/>
        <v>0</v>
      </c>
    </row>
    <row r="735" spans="1:8">
      <c r="A735" s="111"/>
      <c r="B735" s="111"/>
      <c r="C735" s="107"/>
      <c r="D735" s="111"/>
      <c r="E735" s="124"/>
      <c r="F735" s="112"/>
      <c r="G735" s="158"/>
      <c r="H735" s="113"/>
    </row>
    <row r="736" spans="1:8" ht="48">
      <c r="A736" s="111">
        <f>A734+10</f>
        <v>3860</v>
      </c>
      <c r="B736" s="111" t="s">
        <v>480</v>
      </c>
      <c r="C736" s="107" t="s">
        <v>261</v>
      </c>
      <c r="D736" s="111" t="s">
        <v>28</v>
      </c>
      <c r="E736" s="124">
        <v>2</v>
      </c>
      <c r="F736" s="112"/>
      <c r="G736" s="158"/>
      <c r="H736" s="113">
        <f t="shared" si="13"/>
        <v>0</v>
      </c>
    </row>
    <row r="737" spans="1:8">
      <c r="A737" s="111"/>
      <c r="B737" s="111"/>
      <c r="C737" s="107"/>
      <c r="D737" s="111"/>
      <c r="E737" s="124"/>
      <c r="F737" s="112"/>
      <c r="G737" s="158"/>
      <c r="H737" s="113"/>
    </row>
    <row r="738" spans="1:8" ht="48">
      <c r="A738" s="111">
        <f>A736+10</f>
        <v>3870</v>
      </c>
      <c r="B738" s="111" t="s">
        <v>481</v>
      </c>
      <c r="C738" s="107" t="s">
        <v>262</v>
      </c>
      <c r="D738" s="111" t="s">
        <v>28</v>
      </c>
      <c r="E738" s="124">
        <v>2</v>
      </c>
      <c r="F738" s="112"/>
      <c r="G738" s="158"/>
      <c r="H738" s="113">
        <f t="shared" si="13"/>
        <v>0</v>
      </c>
    </row>
    <row r="739" spans="1:8">
      <c r="A739" s="111"/>
      <c r="B739" s="111"/>
      <c r="C739" s="107"/>
      <c r="D739" s="111"/>
      <c r="E739" s="124"/>
      <c r="F739" s="112"/>
      <c r="G739" s="158"/>
      <c r="H739" s="113"/>
    </row>
    <row r="740" spans="1:8" ht="48">
      <c r="A740" s="111">
        <f>A738+10</f>
        <v>3880</v>
      </c>
      <c r="B740" s="111" t="s">
        <v>482</v>
      </c>
      <c r="C740" s="107" t="s">
        <v>263</v>
      </c>
      <c r="D740" s="111" t="s">
        <v>28</v>
      </c>
      <c r="E740" s="124">
        <v>4</v>
      </c>
      <c r="F740" s="112"/>
      <c r="G740" s="158"/>
      <c r="H740" s="113">
        <f t="shared" si="13"/>
        <v>0</v>
      </c>
    </row>
    <row r="741" spans="1:8">
      <c r="A741" s="114"/>
      <c r="B741" s="236"/>
      <c r="C741" s="192"/>
      <c r="D741" s="114"/>
      <c r="E741" s="167"/>
      <c r="F741" s="117"/>
      <c r="G741" s="159"/>
      <c r="H741" s="118"/>
    </row>
    <row r="742" spans="1:8" ht="48">
      <c r="A742" s="111">
        <f>A740+10</f>
        <v>3890</v>
      </c>
      <c r="B742" s="111" t="s">
        <v>483</v>
      </c>
      <c r="C742" s="107" t="s">
        <v>264</v>
      </c>
      <c r="D742" s="111" t="s">
        <v>28</v>
      </c>
      <c r="E742" s="124">
        <v>1</v>
      </c>
      <c r="F742" s="112"/>
      <c r="G742" s="158"/>
      <c r="H742" s="113">
        <f t="shared" si="13"/>
        <v>0</v>
      </c>
    </row>
    <row r="743" spans="1:8">
      <c r="A743" s="111"/>
      <c r="B743" s="111"/>
      <c r="C743" s="107"/>
      <c r="D743" s="111"/>
      <c r="E743" s="124"/>
      <c r="F743" s="112"/>
      <c r="G743" s="158"/>
      <c r="H743" s="113"/>
    </row>
    <row r="744" spans="1:8" ht="108">
      <c r="A744" s="111">
        <f>A742+10</f>
        <v>3900</v>
      </c>
      <c r="B744" s="240" t="s">
        <v>484</v>
      </c>
      <c r="C744" s="107" t="s">
        <v>265</v>
      </c>
      <c r="D744" s="111" t="s">
        <v>28</v>
      </c>
      <c r="E744" s="124">
        <v>2</v>
      </c>
      <c r="F744" s="51"/>
      <c r="G744" s="158"/>
      <c r="H744" s="113">
        <f t="shared" si="13"/>
        <v>0</v>
      </c>
    </row>
    <row r="745" spans="1:8">
      <c r="A745" s="51"/>
      <c r="B745" s="51"/>
      <c r="C745" s="107"/>
      <c r="D745" s="51"/>
      <c r="E745" s="52"/>
      <c r="F745" s="112"/>
      <c r="G745" s="107"/>
      <c r="H745" s="113"/>
    </row>
    <row r="746" spans="1:8">
      <c r="A746" s="138"/>
      <c r="B746" s="237"/>
      <c r="C746" s="103" t="s">
        <v>266</v>
      </c>
      <c r="D746" s="171"/>
      <c r="E746" s="120"/>
      <c r="F746" s="121"/>
      <c r="G746" s="218"/>
      <c r="H746" s="183"/>
    </row>
    <row r="747" spans="1:8">
      <c r="A747" s="51"/>
      <c r="B747" s="51"/>
      <c r="C747" s="107"/>
      <c r="D747" s="51"/>
      <c r="E747" s="52"/>
      <c r="F747" s="112"/>
      <c r="G747" s="107"/>
      <c r="H747" s="113"/>
    </row>
    <row r="748" spans="1:8" ht="48">
      <c r="A748" s="51">
        <f>A744+10</f>
        <v>3910</v>
      </c>
      <c r="B748" s="51" t="s">
        <v>485</v>
      </c>
      <c r="C748" s="107" t="s">
        <v>267</v>
      </c>
      <c r="D748" s="51" t="s">
        <v>28</v>
      </c>
      <c r="E748" s="52">
        <v>8</v>
      </c>
      <c r="F748" s="112"/>
      <c r="G748" s="107"/>
      <c r="H748" s="113">
        <f t="shared" si="13"/>
        <v>0</v>
      </c>
    </row>
    <row r="749" spans="1:8">
      <c r="A749" s="51"/>
      <c r="B749" s="51"/>
      <c r="C749" s="107"/>
      <c r="D749" s="51"/>
      <c r="E749" s="51"/>
      <c r="F749" s="112"/>
      <c r="G749" s="107"/>
      <c r="H749" s="113"/>
    </row>
    <row r="750" spans="1:8" ht="60">
      <c r="A750" s="51">
        <f>A748+10</f>
        <v>3920</v>
      </c>
      <c r="B750" s="51" t="s">
        <v>486</v>
      </c>
      <c r="C750" s="107" t="s">
        <v>268</v>
      </c>
      <c r="D750" s="51" t="s">
        <v>28</v>
      </c>
      <c r="E750" s="51">
        <v>4</v>
      </c>
      <c r="F750" s="112"/>
      <c r="G750" s="107"/>
      <c r="H750" s="113">
        <f t="shared" si="13"/>
        <v>0</v>
      </c>
    </row>
    <row r="751" spans="1:8">
      <c r="A751" s="51"/>
      <c r="B751" s="51"/>
      <c r="C751" s="158"/>
      <c r="D751" s="158"/>
      <c r="E751" s="170"/>
      <c r="F751" s="112"/>
      <c r="G751" s="107"/>
      <c r="H751" s="113"/>
    </row>
    <row r="752" spans="1:8" ht="60">
      <c r="A752" s="51">
        <f>A750+10</f>
        <v>3930</v>
      </c>
      <c r="B752" s="51" t="s">
        <v>487</v>
      </c>
      <c r="C752" s="107" t="s">
        <v>269</v>
      </c>
      <c r="D752" s="51" t="s">
        <v>28</v>
      </c>
      <c r="E752" s="51">
        <v>2</v>
      </c>
      <c r="F752" s="112"/>
      <c r="G752" s="107"/>
      <c r="H752" s="113">
        <f t="shared" si="13"/>
        <v>0</v>
      </c>
    </row>
    <row r="753" spans="1:8">
      <c r="A753" s="115"/>
      <c r="B753" s="239"/>
      <c r="C753" s="192"/>
      <c r="D753" s="115"/>
      <c r="E753" s="116"/>
      <c r="F753" s="117"/>
      <c r="G753" s="192"/>
      <c r="H753" s="118"/>
    </row>
    <row r="754" spans="1:8">
      <c r="A754" s="132"/>
      <c r="B754" s="238"/>
      <c r="C754" s="197" t="s">
        <v>270</v>
      </c>
      <c r="D754" s="133"/>
      <c r="E754" s="134"/>
      <c r="F754" s="135"/>
      <c r="G754" s="200"/>
      <c r="H754" s="136"/>
    </row>
    <row r="755" spans="1:8">
      <c r="A755" s="182"/>
      <c r="B755" s="182"/>
      <c r="C755" s="105" t="s">
        <v>22</v>
      </c>
      <c r="D755" s="182"/>
      <c r="E755" s="111"/>
      <c r="F755" s="158"/>
      <c r="G755" s="158"/>
      <c r="H755" s="158"/>
    </row>
    <row r="756" spans="1:8">
      <c r="A756" s="51"/>
      <c r="B756" s="51"/>
      <c r="C756" s="107"/>
      <c r="D756" s="51"/>
      <c r="E756" s="52"/>
      <c r="F756" s="112"/>
      <c r="G756" s="107"/>
      <c r="H756" s="113"/>
    </row>
    <row r="757" spans="1:8" ht="48">
      <c r="A757" s="51">
        <v>4000</v>
      </c>
      <c r="B757" s="51" t="s">
        <v>445</v>
      </c>
      <c r="C757" s="107" t="s">
        <v>223</v>
      </c>
      <c r="D757" s="51" t="s">
        <v>25</v>
      </c>
      <c r="E757" s="52">
        <v>15</v>
      </c>
      <c r="F757" s="112"/>
      <c r="G757" s="107"/>
      <c r="H757" s="113">
        <f t="shared" si="13"/>
        <v>0</v>
      </c>
    </row>
    <row r="758" spans="1:8">
      <c r="A758" s="51"/>
      <c r="B758" s="51"/>
      <c r="C758" s="107"/>
      <c r="D758" s="51"/>
      <c r="E758" s="52"/>
      <c r="F758" s="112"/>
      <c r="G758" s="107"/>
      <c r="H758" s="113"/>
    </row>
    <row r="759" spans="1:8" ht="48">
      <c r="A759" s="51">
        <f>A757+10</f>
        <v>4010</v>
      </c>
      <c r="B759" s="51" t="s">
        <v>488</v>
      </c>
      <c r="C759" s="107" t="s">
        <v>224</v>
      </c>
      <c r="D759" s="51" t="s">
        <v>27</v>
      </c>
      <c r="E759" s="52">
        <v>7.2</v>
      </c>
      <c r="F759" s="112"/>
      <c r="G759" s="107"/>
      <c r="H759" s="113">
        <f t="shared" si="13"/>
        <v>0</v>
      </c>
    </row>
    <row r="760" spans="1:8">
      <c r="A760" s="51"/>
      <c r="B760" s="51"/>
      <c r="C760" s="107"/>
      <c r="D760" s="51"/>
      <c r="E760" s="52"/>
      <c r="F760" s="112"/>
      <c r="G760" s="107"/>
      <c r="H760" s="113"/>
    </row>
    <row r="761" spans="1:8" ht="48">
      <c r="A761" s="51">
        <f>A759+10</f>
        <v>4020</v>
      </c>
      <c r="B761" s="51" t="s">
        <v>489</v>
      </c>
      <c r="C761" s="107" t="s">
        <v>225</v>
      </c>
      <c r="D761" s="51" t="s">
        <v>27</v>
      </c>
      <c r="E761" s="52">
        <v>6</v>
      </c>
      <c r="F761" s="112"/>
      <c r="G761" s="107"/>
      <c r="H761" s="113">
        <f t="shared" si="13"/>
        <v>0</v>
      </c>
    </row>
    <row r="762" spans="1:8">
      <c r="A762" s="51"/>
      <c r="B762" s="51"/>
      <c r="C762" s="107"/>
      <c r="D762" s="51"/>
      <c r="E762" s="52"/>
      <c r="F762" s="112"/>
      <c r="G762" s="107"/>
      <c r="H762" s="113"/>
    </row>
    <row r="763" spans="1:8" ht="48">
      <c r="A763" s="51">
        <f>A761+10</f>
        <v>4030</v>
      </c>
      <c r="B763" s="51" t="s">
        <v>490</v>
      </c>
      <c r="C763" s="107" t="s">
        <v>72</v>
      </c>
      <c r="D763" s="51" t="s">
        <v>25</v>
      </c>
      <c r="E763" s="52">
        <v>6</v>
      </c>
      <c r="F763" s="112"/>
      <c r="G763" s="107"/>
      <c r="H763" s="113">
        <f t="shared" si="13"/>
        <v>0</v>
      </c>
    </row>
    <row r="764" spans="1:8">
      <c r="A764" s="51"/>
      <c r="B764" s="51"/>
      <c r="C764" s="107"/>
      <c r="D764" s="51"/>
      <c r="E764" s="52"/>
      <c r="F764" s="112"/>
      <c r="G764" s="107"/>
      <c r="H764" s="113"/>
    </row>
    <row r="765" spans="1:8" ht="36">
      <c r="A765" s="51">
        <f>A763+10</f>
        <v>4040</v>
      </c>
      <c r="B765" s="51" t="s">
        <v>449</v>
      </c>
      <c r="C765" s="107" t="s">
        <v>226</v>
      </c>
      <c r="D765" s="51" t="s">
        <v>27</v>
      </c>
      <c r="E765" s="52">
        <v>10</v>
      </c>
      <c r="F765" s="112"/>
      <c r="G765" s="107"/>
      <c r="H765" s="113">
        <f t="shared" si="13"/>
        <v>0</v>
      </c>
    </row>
    <row r="766" spans="1:8">
      <c r="A766" s="51"/>
      <c r="B766" s="51"/>
      <c r="C766" s="107"/>
      <c r="D766" s="51"/>
      <c r="E766" s="52"/>
      <c r="F766" s="112"/>
      <c r="G766" s="107"/>
      <c r="H766" s="113"/>
    </row>
    <row r="767" spans="1:8">
      <c r="A767" s="221"/>
      <c r="B767" s="221"/>
      <c r="C767" s="105" t="s">
        <v>227</v>
      </c>
      <c r="D767" s="182"/>
      <c r="E767" s="182"/>
      <c r="F767" s="182"/>
      <c r="G767" s="182"/>
      <c r="H767" s="182"/>
    </row>
    <row r="768" spans="1:8">
      <c r="A768" s="51"/>
      <c r="B768" s="51"/>
      <c r="C768" s="107"/>
      <c r="D768" s="51"/>
      <c r="E768" s="52"/>
      <c r="F768" s="112"/>
      <c r="G768" s="107"/>
      <c r="H768" s="113"/>
    </row>
    <row r="769" spans="1:8" ht="60">
      <c r="A769" s="51">
        <f>A765+10</f>
        <v>4050</v>
      </c>
      <c r="B769" s="51" t="s">
        <v>450</v>
      </c>
      <c r="C769" s="107" t="s">
        <v>228</v>
      </c>
      <c r="D769" s="51" t="s">
        <v>25</v>
      </c>
      <c r="E769" s="52">
        <v>16.32</v>
      </c>
      <c r="F769" s="112"/>
      <c r="G769" s="107"/>
      <c r="H769" s="113">
        <f t="shared" si="13"/>
        <v>0</v>
      </c>
    </row>
    <row r="770" spans="1:8">
      <c r="A770" s="51"/>
      <c r="B770" s="51"/>
      <c r="C770" s="107"/>
      <c r="D770" s="51"/>
      <c r="E770" s="52"/>
      <c r="F770" s="112"/>
      <c r="G770" s="107"/>
      <c r="H770" s="113"/>
    </row>
    <row r="771" spans="1:8" ht="60">
      <c r="A771" s="51">
        <f>A769+10</f>
        <v>4060</v>
      </c>
      <c r="B771" s="51" t="s">
        <v>451</v>
      </c>
      <c r="C771" s="107" t="s">
        <v>229</v>
      </c>
      <c r="D771" s="51" t="s">
        <v>75</v>
      </c>
      <c r="E771" s="52">
        <v>77.5</v>
      </c>
      <c r="F771" s="112"/>
      <c r="G771" s="107"/>
      <c r="H771" s="113">
        <f t="shared" si="13"/>
        <v>0</v>
      </c>
    </row>
    <row r="772" spans="1:8">
      <c r="A772" s="51"/>
      <c r="B772" s="51"/>
      <c r="C772" s="107"/>
      <c r="D772" s="51"/>
      <c r="E772" s="52"/>
      <c r="F772" s="112"/>
      <c r="G772" s="107"/>
      <c r="H772" s="113"/>
    </row>
    <row r="773" spans="1:8" ht="48">
      <c r="A773" s="51">
        <f>A771+10</f>
        <v>4070</v>
      </c>
      <c r="B773" s="51" t="s">
        <v>491</v>
      </c>
      <c r="C773" s="107" t="s">
        <v>230</v>
      </c>
      <c r="D773" s="51" t="s">
        <v>27</v>
      </c>
      <c r="E773" s="52">
        <v>1.54</v>
      </c>
      <c r="F773" s="112"/>
      <c r="G773" s="107"/>
      <c r="H773" s="113">
        <f t="shared" si="13"/>
        <v>0</v>
      </c>
    </row>
    <row r="774" spans="1:8">
      <c r="A774" s="51"/>
      <c r="B774" s="51"/>
      <c r="C774" s="107"/>
      <c r="D774" s="51"/>
      <c r="E774" s="52"/>
      <c r="F774" s="112"/>
      <c r="G774" s="107"/>
      <c r="H774" s="113"/>
    </row>
    <row r="775" spans="1:8" ht="72">
      <c r="A775" s="51">
        <f>A773+10</f>
        <v>4080</v>
      </c>
      <c r="B775" s="51" t="s">
        <v>453</v>
      </c>
      <c r="C775" s="107" t="s">
        <v>231</v>
      </c>
      <c r="D775" s="51" t="s">
        <v>25</v>
      </c>
      <c r="E775" s="52">
        <v>13.2</v>
      </c>
      <c r="F775" s="112"/>
      <c r="G775" s="107"/>
      <c r="H775" s="113">
        <f t="shared" si="13"/>
        <v>0</v>
      </c>
    </row>
    <row r="776" spans="1:8">
      <c r="A776" s="115"/>
      <c r="B776" s="239"/>
      <c r="C776" s="192"/>
      <c r="D776" s="115"/>
      <c r="E776" s="116"/>
      <c r="F776" s="117"/>
      <c r="G776" s="192"/>
      <c r="H776" s="118"/>
    </row>
    <row r="777" spans="1:8" ht="60">
      <c r="A777" s="51">
        <f>A775+10</f>
        <v>4090</v>
      </c>
      <c r="B777" s="51" t="s">
        <v>454</v>
      </c>
      <c r="C777" s="107" t="s">
        <v>232</v>
      </c>
      <c r="D777" s="51" t="s">
        <v>75</v>
      </c>
      <c r="E777" s="52">
        <v>65.599999999999994</v>
      </c>
      <c r="F777" s="112"/>
      <c r="G777" s="107"/>
      <c r="H777" s="113">
        <f t="shared" si="13"/>
        <v>0</v>
      </c>
    </row>
    <row r="778" spans="1:8">
      <c r="A778" s="115"/>
      <c r="B778" s="239"/>
      <c r="C778" s="192"/>
      <c r="D778" s="115"/>
      <c r="E778" s="116"/>
      <c r="F778" s="117"/>
      <c r="G778" s="192"/>
      <c r="H778" s="118"/>
    </row>
    <row r="779" spans="1:8" ht="48">
      <c r="A779" s="51">
        <f>A777+10</f>
        <v>4100</v>
      </c>
      <c r="B779" s="51" t="s">
        <v>492</v>
      </c>
      <c r="C779" s="107" t="s">
        <v>233</v>
      </c>
      <c r="D779" s="51" t="s">
        <v>27</v>
      </c>
      <c r="E779" s="52">
        <v>0.75</v>
      </c>
      <c r="F779" s="112"/>
      <c r="G779" s="107"/>
      <c r="H779" s="113">
        <f t="shared" si="13"/>
        <v>0</v>
      </c>
    </row>
    <row r="780" spans="1:8">
      <c r="A780" s="51"/>
      <c r="B780" s="51"/>
      <c r="C780" s="107"/>
      <c r="D780" s="51"/>
      <c r="E780" s="52"/>
      <c r="F780" s="112"/>
      <c r="G780" s="107"/>
      <c r="H780" s="113"/>
    </row>
    <row r="781" spans="1:8" ht="96">
      <c r="A781" s="115">
        <f>A779+10</f>
        <v>4110</v>
      </c>
      <c r="B781" s="239" t="s">
        <v>493</v>
      </c>
      <c r="C781" s="192" t="s">
        <v>234</v>
      </c>
      <c r="D781" s="115" t="s">
        <v>25</v>
      </c>
      <c r="E781" s="116">
        <v>14</v>
      </c>
      <c r="F781" s="117"/>
      <c r="G781" s="192"/>
      <c r="H781" s="118">
        <f t="shared" si="13"/>
        <v>0</v>
      </c>
    </row>
    <row r="782" spans="1:8">
      <c r="A782" s="51"/>
      <c r="B782" s="51"/>
      <c r="C782" s="107"/>
      <c r="D782" s="51"/>
      <c r="E782" s="52"/>
      <c r="F782" s="112"/>
      <c r="G782" s="107"/>
      <c r="H782" s="113"/>
    </row>
    <row r="783" spans="1:8">
      <c r="A783" s="182"/>
      <c r="B783" s="182"/>
      <c r="C783" s="105" t="s">
        <v>235</v>
      </c>
      <c r="D783" s="182"/>
      <c r="E783" s="182"/>
      <c r="F783" s="182"/>
      <c r="G783" s="182"/>
      <c r="H783" s="182"/>
    </row>
    <row r="784" spans="1:8">
      <c r="A784" s="51"/>
      <c r="B784" s="51"/>
      <c r="C784" s="107"/>
      <c r="D784" s="51"/>
      <c r="E784" s="52"/>
      <c r="F784" s="112"/>
      <c r="G784" s="107"/>
      <c r="H784" s="113"/>
    </row>
    <row r="785" spans="1:8" ht="55.5" customHeight="1">
      <c r="A785" s="51">
        <f>A781+10</f>
        <v>4120</v>
      </c>
      <c r="B785" s="51" t="s">
        <v>457</v>
      </c>
      <c r="C785" s="107" t="s">
        <v>236</v>
      </c>
      <c r="D785" s="51" t="s">
        <v>25</v>
      </c>
      <c r="E785" s="52">
        <v>57</v>
      </c>
      <c r="F785" s="112"/>
      <c r="G785" s="107"/>
      <c r="H785" s="113">
        <f t="shared" ref="H785:H844" si="14">F785*E785</f>
        <v>0</v>
      </c>
    </row>
    <row r="786" spans="1:8">
      <c r="A786" s="51"/>
      <c r="B786" s="51"/>
      <c r="C786" s="107"/>
      <c r="D786" s="51"/>
      <c r="E786" s="52"/>
      <c r="F786" s="112"/>
      <c r="G786" s="107"/>
      <c r="H786" s="113"/>
    </row>
    <row r="787" spans="1:8" ht="60">
      <c r="A787" s="51">
        <f>A785+10</f>
        <v>4130</v>
      </c>
      <c r="B787" s="51" t="s">
        <v>494</v>
      </c>
      <c r="C787" s="107" t="s">
        <v>271</v>
      </c>
      <c r="D787" s="51" t="s">
        <v>29</v>
      </c>
      <c r="E787" s="52">
        <v>66</v>
      </c>
      <c r="F787" s="112"/>
      <c r="G787" s="107"/>
      <c r="H787" s="113">
        <f t="shared" si="14"/>
        <v>0</v>
      </c>
    </row>
    <row r="788" spans="1:8">
      <c r="A788" s="51"/>
      <c r="B788" s="51"/>
      <c r="C788" s="107"/>
      <c r="D788" s="51"/>
      <c r="E788" s="52"/>
      <c r="F788" s="112"/>
      <c r="G788" s="107"/>
      <c r="H788" s="113"/>
    </row>
    <row r="789" spans="1:8" ht="60">
      <c r="A789" s="51">
        <f>A787+10</f>
        <v>4140</v>
      </c>
      <c r="B789" s="51" t="s">
        <v>495</v>
      </c>
      <c r="C789" s="107" t="s">
        <v>238</v>
      </c>
      <c r="D789" s="51" t="s">
        <v>29</v>
      </c>
      <c r="E789" s="52">
        <v>2.5</v>
      </c>
      <c r="F789" s="112"/>
      <c r="G789" s="107"/>
      <c r="H789" s="113">
        <f t="shared" si="14"/>
        <v>0</v>
      </c>
    </row>
    <row r="790" spans="1:8">
      <c r="A790" s="51"/>
      <c r="B790" s="51"/>
      <c r="C790" s="107"/>
      <c r="D790" s="51"/>
      <c r="E790" s="52"/>
      <c r="F790" s="112"/>
      <c r="G790" s="107"/>
      <c r="H790" s="113"/>
    </row>
    <row r="791" spans="1:8" ht="84">
      <c r="A791" s="115">
        <f>A789+10</f>
        <v>4150</v>
      </c>
      <c r="B791" s="239" t="s">
        <v>460</v>
      </c>
      <c r="C791" s="192" t="s">
        <v>239</v>
      </c>
      <c r="D791" s="115" t="s">
        <v>25</v>
      </c>
      <c r="E791" s="116">
        <v>115</v>
      </c>
      <c r="F791" s="117"/>
      <c r="G791" s="192"/>
      <c r="H791" s="118">
        <f t="shared" si="14"/>
        <v>0</v>
      </c>
    </row>
    <row r="792" spans="1:8">
      <c r="A792" s="51"/>
      <c r="B792" s="51"/>
      <c r="C792" s="107"/>
      <c r="D792" s="51"/>
      <c r="E792" s="52"/>
      <c r="F792" s="112"/>
      <c r="G792" s="107"/>
      <c r="H792" s="113"/>
    </row>
    <row r="793" spans="1:8" ht="84">
      <c r="A793" s="51">
        <f>A791+10</f>
        <v>4160</v>
      </c>
      <c r="B793" s="51" t="s">
        <v>461</v>
      </c>
      <c r="C793" s="107" t="s">
        <v>240</v>
      </c>
      <c r="D793" s="51" t="s">
        <v>25</v>
      </c>
      <c r="E793" s="52">
        <v>15</v>
      </c>
      <c r="F793" s="112"/>
      <c r="G793" s="107"/>
      <c r="H793" s="113">
        <f t="shared" si="14"/>
        <v>0</v>
      </c>
    </row>
    <row r="794" spans="1:8">
      <c r="A794" s="115"/>
      <c r="B794" s="239"/>
      <c r="C794" s="192"/>
      <c r="D794" s="115"/>
      <c r="E794" s="116"/>
      <c r="F794" s="117"/>
      <c r="G794" s="192"/>
      <c r="H794" s="118"/>
    </row>
    <row r="795" spans="1:8" ht="72">
      <c r="A795" s="51">
        <f>A793+10</f>
        <v>4170</v>
      </c>
      <c r="B795" s="51" t="s">
        <v>462</v>
      </c>
      <c r="C795" s="107" t="s">
        <v>241</v>
      </c>
      <c r="D795" s="51" t="s">
        <v>29</v>
      </c>
      <c r="E795" s="52">
        <v>10</v>
      </c>
      <c r="F795" s="112"/>
      <c r="G795" s="107"/>
      <c r="H795" s="113">
        <f t="shared" si="14"/>
        <v>0</v>
      </c>
    </row>
    <row r="796" spans="1:8">
      <c r="A796" s="51"/>
      <c r="B796" s="51"/>
      <c r="C796" s="107"/>
      <c r="D796" s="51"/>
      <c r="E796" s="52"/>
      <c r="F796" s="112"/>
      <c r="G796" s="107"/>
      <c r="H796" s="113"/>
    </row>
    <row r="797" spans="1:8" ht="72">
      <c r="A797" s="51">
        <f>A795+10</f>
        <v>4180</v>
      </c>
      <c r="B797" s="51" t="s">
        <v>463</v>
      </c>
      <c r="C797" s="107" t="s">
        <v>419</v>
      </c>
      <c r="D797" s="51" t="s">
        <v>25</v>
      </c>
      <c r="E797" s="52">
        <v>115</v>
      </c>
      <c r="F797" s="112"/>
      <c r="G797" s="107"/>
      <c r="H797" s="113">
        <f t="shared" si="14"/>
        <v>0</v>
      </c>
    </row>
    <row r="798" spans="1:8">
      <c r="A798" s="51"/>
      <c r="B798" s="51"/>
      <c r="C798" s="107"/>
      <c r="D798" s="51"/>
      <c r="E798" s="52"/>
      <c r="F798" s="112"/>
      <c r="G798" s="107"/>
      <c r="H798" s="113"/>
    </row>
    <row r="799" spans="1:8">
      <c r="A799" s="221"/>
      <c r="B799" s="221"/>
      <c r="C799" s="106" t="s">
        <v>243</v>
      </c>
      <c r="D799" s="182"/>
      <c r="E799" s="182"/>
      <c r="F799" s="182"/>
      <c r="G799" s="182"/>
      <c r="H799" s="182"/>
    </row>
    <row r="800" spans="1:8">
      <c r="A800" s="51"/>
      <c r="B800" s="51"/>
      <c r="C800" s="107"/>
      <c r="D800" s="51"/>
      <c r="E800" s="52"/>
      <c r="F800" s="112"/>
      <c r="G800" s="107"/>
      <c r="H800" s="113"/>
    </row>
    <row r="801" spans="1:8" ht="84">
      <c r="A801" s="51">
        <f>A797+10</f>
        <v>4190</v>
      </c>
      <c r="B801" s="51" t="s">
        <v>496</v>
      </c>
      <c r="C801" s="107" t="s">
        <v>272</v>
      </c>
      <c r="D801" s="51" t="s">
        <v>28</v>
      </c>
      <c r="E801" s="52">
        <v>1</v>
      </c>
      <c r="F801" s="112"/>
      <c r="G801" s="107"/>
      <c r="H801" s="113">
        <f t="shared" si="14"/>
        <v>0</v>
      </c>
    </row>
    <row r="802" spans="1:8">
      <c r="A802" s="51"/>
      <c r="B802" s="51"/>
      <c r="C802" s="107"/>
      <c r="D802" s="51"/>
      <c r="E802" s="52"/>
      <c r="F802" s="112"/>
      <c r="G802" s="107"/>
      <c r="H802" s="113"/>
    </row>
    <row r="803" spans="1:8" ht="60">
      <c r="A803" s="51">
        <f>A801+10</f>
        <v>4200</v>
      </c>
      <c r="B803" s="51" t="s">
        <v>497</v>
      </c>
      <c r="C803" s="107" t="s">
        <v>273</v>
      </c>
      <c r="D803" s="51" t="s">
        <v>28</v>
      </c>
      <c r="E803" s="52">
        <v>2</v>
      </c>
      <c r="F803" s="112"/>
      <c r="G803" s="107"/>
      <c r="H803" s="113">
        <f t="shared" si="14"/>
        <v>0</v>
      </c>
    </row>
    <row r="804" spans="1:8">
      <c r="A804" s="51"/>
      <c r="B804" s="51"/>
      <c r="C804" s="107"/>
      <c r="D804" s="51"/>
      <c r="E804" s="52"/>
      <c r="F804" s="112"/>
      <c r="G804" s="107"/>
      <c r="H804" s="113"/>
    </row>
    <row r="805" spans="1:8" ht="60">
      <c r="A805" s="51">
        <f>A803+10</f>
        <v>4210</v>
      </c>
      <c r="B805" s="51" t="s">
        <v>498</v>
      </c>
      <c r="C805" s="107" t="s">
        <v>274</v>
      </c>
      <c r="D805" s="51" t="s">
        <v>28</v>
      </c>
      <c r="E805" s="52">
        <v>1</v>
      </c>
      <c r="F805" s="112"/>
      <c r="G805" s="107"/>
      <c r="H805" s="113">
        <f t="shared" si="14"/>
        <v>0</v>
      </c>
    </row>
    <row r="806" spans="1:8">
      <c r="A806" s="51"/>
      <c r="B806" s="51"/>
      <c r="C806" s="107"/>
      <c r="D806" s="51"/>
      <c r="E806" s="52"/>
      <c r="F806" s="112"/>
      <c r="G806" s="107"/>
      <c r="H806" s="113"/>
    </row>
    <row r="807" spans="1:8">
      <c r="A807" s="138"/>
      <c r="B807" s="237"/>
      <c r="C807" s="103" t="s">
        <v>316</v>
      </c>
      <c r="D807" s="119"/>
      <c r="E807" s="120"/>
      <c r="F807" s="121"/>
      <c r="G807" s="193"/>
      <c r="H807" s="122"/>
    </row>
    <row r="808" spans="1:8">
      <c r="A808" s="51"/>
      <c r="B808" s="51"/>
      <c r="C808" s="107"/>
      <c r="D808" s="51"/>
      <c r="E808" s="52"/>
      <c r="F808" s="112"/>
      <c r="G808" s="107"/>
      <c r="H808" s="113"/>
    </row>
    <row r="809" spans="1:8" ht="72">
      <c r="A809" s="51">
        <f>A805+10</f>
        <v>4220</v>
      </c>
      <c r="B809" s="51" t="s">
        <v>499</v>
      </c>
      <c r="C809" s="107" t="s">
        <v>275</v>
      </c>
      <c r="D809" s="51" t="s">
        <v>25</v>
      </c>
      <c r="E809" s="52">
        <v>14</v>
      </c>
      <c r="F809" s="112"/>
      <c r="G809" s="107"/>
      <c r="H809" s="113">
        <f t="shared" si="14"/>
        <v>0</v>
      </c>
    </row>
    <row r="810" spans="1:8">
      <c r="A810" s="51"/>
      <c r="B810" s="51"/>
      <c r="C810" s="107"/>
      <c r="D810" s="51"/>
      <c r="E810" s="52"/>
      <c r="F810" s="112"/>
      <c r="G810" s="107"/>
      <c r="H810" s="113"/>
    </row>
    <row r="811" spans="1:8" ht="84">
      <c r="A811" s="51">
        <f>A809+10</f>
        <v>4230</v>
      </c>
      <c r="B811" s="51" t="s">
        <v>500</v>
      </c>
      <c r="C811" s="107" t="s">
        <v>276</v>
      </c>
      <c r="D811" s="51" t="s">
        <v>28</v>
      </c>
      <c r="E811" s="52">
        <v>4</v>
      </c>
      <c r="F811" s="112"/>
      <c r="G811" s="107"/>
      <c r="H811" s="113">
        <f t="shared" si="14"/>
        <v>0</v>
      </c>
    </row>
    <row r="812" spans="1:8">
      <c r="A812" s="51"/>
      <c r="B812" s="51"/>
      <c r="C812" s="107"/>
      <c r="D812" s="51"/>
      <c r="E812" s="51"/>
      <c r="F812" s="112"/>
      <c r="G812" s="107"/>
      <c r="H812" s="113"/>
    </row>
    <row r="813" spans="1:8" ht="60">
      <c r="A813" s="51">
        <f>A811+10</f>
        <v>4240</v>
      </c>
      <c r="B813" s="51" t="s">
        <v>486</v>
      </c>
      <c r="C813" s="107" t="s">
        <v>268</v>
      </c>
      <c r="D813" s="51" t="s">
        <v>28</v>
      </c>
      <c r="E813" s="51">
        <v>5</v>
      </c>
      <c r="F813" s="112"/>
      <c r="G813" s="107"/>
      <c r="H813" s="113">
        <f t="shared" si="14"/>
        <v>0</v>
      </c>
    </row>
    <row r="814" spans="1:8">
      <c r="A814" s="115"/>
      <c r="B814" s="239"/>
      <c r="C814" s="159"/>
      <c r="D814" s="159"/>
      <c r="E814" s="114"/>
      <c r="F814" s="117"/>
      <c r="G814" s="192"/>
      <c r="H814" s="118"/>
    </row>
    <row r="815" spans="1:8" ht="60">
      <c r="A815" s="51">
        <f>A813+10</f>
        <v>4250</v>
      </c>
      <c r="B815" s="51" t="s">
        <v>487</v>
      </c>
      <c r="C815" s="107" t="s">
        <v>269</v>
      </c>
      <c r="D815" s="51" t="s">
        <v>28</v>
      </c>
      <c r="E815" s="51">
        <v>2</v>
      </c>
      <c r="F815" s="112"/>
      <c r="G815" s="107"/>
      <c r="H815" s="113">
        <f t="shared" si="14"/>
        <v>0</v>
      </c>
    </row>
    <row r="816" spans="1:8">
      <c r="A816" s="115"/>
      <c r="B816" s="239"/>
      <c r="C816" s="192" t="s">
        <v>0</v>
      </c>
      <c r="D816" s="115"/>
      <c r="E816" s="116"/>
      <c r="F816" s="117"/>
      <c r="G816" s="192"/>
      <c r="H816" s="118"/>
    </row>
    <row r="817" spans="1:8" ht="72">
      <c r="A817" s="51">
        <f>A815+10</f>
        <v>4260</v>
      </c>
      <c r="B817" s="51" t="s">
        <v>501</v>
      </c>
      <c r="C817" s="107" t="s">
        <v>277</v>
      </c>
      <c r="D817" s="51" t="s">
        <v>28</v>
      </c>
      <c r="E817" s="52">
        <v>4</v>
      </c>
      <c r="F817" s="112"/>
      <c r="G817" s="107"/>
      <c r="H817" s="113">
        <f t="shared" si="14"/>
        <v>0</v>
      </c>
    </row>
    <row r="818" spans="1:8">
      <c r="A818" s="51"/>
      <c r="B818" s="51"/>
      <c r="C818" s="107"/>
      <c r="D818" s="51"/>
      <c r="E818" s="187"/>
      <c r="F818" s="222"/>
      <c r="G818" s="107"/>
      <c r="H818" s="222">
        <f t="shared" si="14"/>
        <v>0</v>
      </c>
    </row>
    <row r="819" spans="1:8">
      <c r="A819" s="138"/>
      <c r="B819" s="237"/>
      <c r="C819" s="103" t="s">
        <v>278</v>
      </c>
      <c r="D819" s="119"/>
      <c r="E819" s="120"/>
      <c r="F819" s="121"/>
      <c r="G819" s="193"/>
      <c r="H819" s="122"/>
    </row>
    <row r="820" spans="1:8">
      <c r="A820" s="51"/>
      <c r="B820" s="51"/>
      <c r="C820" s="107"/>
      <c r="D820" s="51"/>
      <c r="E820" s="187"/>
      <c r="F820" s="222"/>
      <c r="G820" s="107"/>
      <c r="H820" s="222">
        <f t="shared" si="14"/>
        <v>0</v>
      </c>
    </row>
    <row r="821" spans="1:8" ht="36">
      <c r="A821" s="51">
        <f>A817+10</f>
        <v>4270</v>
      </c>
      <c r="B821" s="51" t="s">
        <v>502</v>
      </c>
      <c r="C821" s="107" t="s">
        <v>279</v>
      </c>
      <c r="D821" s="51" t="s">
        <v>28</v>
      </c>
      <c r="E821" s="187">
        <v>1</v>
      </c>
      <c r="F821" s="222"/>
      <c r="G821" s="107"/>
      <c r="H821" s="113">
        <f t="shared" si="14"/>
        <v>0</v>
      </c>
    </row>
    <row r="822" spans="1:8">
      <c r="A822" s="51"/>
      <c r="B822" s="51"/>
      <c r="C822" s="107"/>
      <c r="D822" s="51"/>
      <c r="E822" s="187"/>
      <c r="F822" s="222"/>
      <c r="G822" s="107"/>
      <c r="H822" s="222">
        <f t="shared" si="14"/>
        <v>0</v>
      </c>
    </row>
    <row r="823" spans="1:8">
      <c r="A823" s="132"/>
      <c r="B823" s="238"/>
      <c r="C823" s="197" t="s">
        <v>280</v>
      </c>
      <c r="D823" s="133"/>
      <c r="E823" s="134"/>
      <c r="F823" s="135"/>
      <c r="G823" s="200">
        <f>SUM(H825:H828)</f>
        <v>0</v>
      </c>
      <c r="H823" s="136"/>
    </row>
    <row r="824" spans="1:8">
      <c r="A824" s="138"/>
      <c r="B824" s="237"/>
      <c r="C824" s="103" t="s">
        <v>281</v>
      </c>
      <c r="D824" s="119"/>
      <c r="E824" s="120"/>
      <c r="F824" s="121"/>
      <c r="G824" s="193"/>
      <c r="H824" s="122"/>
    </row>
    <row r="825" spans="1:8" ht="96">
      <c r="A825" s="51">
        <f>A821+10</f>
        <v>4280</v>
      </c>
      <c r="B825" s="51" t="s">
        <v>503</v>
      </c>
      <c r="C825" s="214" t="s">
        <v>282</v>
      </c>
      <c r="D825" s="51" t="s">
        <v>28</v>
      </c>
      <c r="E825" s="188">
        <v>1</v>
      </c>
      <c r="F825" s="223"/>
      <c r="G825" s="107"/>
      <c r="H825" s="125">
        <f t="shared" si="14"/>
        <v>0</v>
      </c>
    </row>
    <row r="826" spans="1:8">
      <c r="A826" s="51"/>
      <c r="B826" s="51"/>
      <c r="C826" s="158"/>
      <c r="D826" s="51"/>
      <c r="E826" s="188"/>
      <c r="F826" s="222"/>
      <c r="G826" s="107"/>
      <c r="H826" s="222"/>
    </row>
    <row r="827" spans="1:8" ht="60">
      <c r="A827" s="51">
        <f>A825+10</f>
        <v>4290</v>
      </c>
      <c r="B827" s="51" t="s">
        <v>504</v>
      </c>
      <c r="C827" s="214" t="s">
        <v>283</v>
      </c>
      <c r="D827" s="51" t="s">
        <v>28</v>
      </c>
      <c r="E827" s="188">
        <v>2</v>
      </c>
      <c r="F827" s="222"/>
      <c r="G827" s="107"/>
      <c r="H827" s="125">
        <f t="shared" si="14"/>
        <v>0</v>
      </c>
    </row>
    <row r="828" spans="1:8">
      <c r="A828" s="51"/>
      <c r="B828" s="51"/>
      <c r="C828" s="107"/>
      <c r="D828" s="51"/>
      <c r="E828" s="187"/>
      <c r="F828" s="222"/>
      <c r="G828" s="107"/>
      <c r="H828" s="222"/>
    </row>
    <row r="829" spans="1:8">
      <c r="A829" s="132"/>
      <c r="B829" s="238"/>
      <c r="C829" s="197" t="s">
        <v>284</v>
      </c>
      <c r="D829" s="133"/>
      <c r="E829" s="134"/>
      <c r="F829" s="135"/>
      <c r="G829" s="200"/>
      <c r="H829" s="136"/>
    </row>
    <row r="830" spans="1:8">
      <c r="A830" s="138"/>
      <c r="B830" s="237"/>
      <c r="C830" s="103" t="s">
        <v>23</v>
      </c>
      <c r="D830" s="119"/>
      <c r="E830" s="120"/>
      <c r="F830" s="224"/>
      <c r="G830" s="193"/>
      <c r="H830" s="224"/>
    </row>
    <row r="831" spans="1:8">
      <c r="A831" s="184"/>
      <c r="B831" s="184"/>
      <c r="C831" s="219"/>
      <c r="D831" s="189"/>
      <c r="E831" s="186"/>
      <c r="F831" s="225"/>
      <c r="G831" s="220"/>
      <c r="H831" s="225"/>
    </row>
    <row r="832" spans="1:8" ht="48">
      <c r="A832" s="111">
        <v>4300</v>
      </c>
      <c r="B832" s="111" t="s">
        <v>445</v>
      </c>
      <c r="C832" s="107" t="s">
        <v>223</v>
      </c>
      <c r="D832" s="51" t="s">
        <v>25</v>
      </c>
      <c r="E832" s="52">
        <v>22</v>
      </c>
      <c r="F832" s="112"/>
      <c r="G832" s="111"/>
      <c r="H832" s="113">
        <f t="shared" si="14"/>
        <v>0</v>
      </c>
    </row>
    <row r="833" spans="1:8">
      <c r="A833" s="51"/>
      <c r="B833" s="51"/>
      <c r="C833" s="107"/>
      <c r="D833" s="51"/>
      <c r="E833" s="187"/>
      <c r="F833" s="222"/>
      <c r="G833" s="107"/>
      <c r="H833" s="222"/>
    </row>
    <row r="834" spans="1:8" ht="120">
      <c r="A834" s="51">
        <f>A832+10</f>
        <v>4310</v>
      </c>
      <c r="B834" s="51" t="s">
        <v>505</v>
      </c>
      <c r="C834" s="194" t="s">
        <v>50</v>
      </c>
      <c r="D834" s="51" t="s">
        <v>25</v>
      </c>
      <c r="E834" s="187">
        <v>21</v>
      </c>
      <c r="F834" s="222"/>
      <c r="G834" s="107"/>
      <c r="H834" s="113">
        <f t="shared" si="14"/>
        <v>0</v>
      </c>
    </row>
    <row r="835" spans="1:8">
      <c r="A835" s="115"/>
      <c r="B835" s="239"/>
      <c r="C835" s="192"/>
      <c r="D835" s="115"/>
      <c r="E835" s="190"/>
      <c r="F835" s="226"/>
      <c r="G835" s="192"/>
      <c r="H835" s="226"/>
    </row>
    <row r="836" spans="1:8" ht="96">
      <c r="A836" s="51">
        <f>A834+10</f>
        <v>4320</v>
      </c>
      <c r="B836" s="51" t="s">
        <v>506</v>
      </c>
      <c r="C836" s="194" t="s">
        <v>285</v>
      </c>
      <c r="D836" s="111" t="s">
        <v>28</v>
      </c>
      <c r="E836" s="52">
        <v>4</v>
      </c>
      <c r="F836" s="227"/>
      <c r="G836" s="107"/>
      <c r="H836" s="113">
        <f t="shared" si="14"/>
        <v>0</v>
      </c>
    </row>
    <row r="837" spans="1:8">
      <c r="A837" s="51"/>
      <c r="B837" s="51"/>
      <c r="C837" s="107"/>
      <c r="D837" s="51"/>
      <c r="E837" s="187"/>
      <c r="F837" s="222"/>
      <c r="G837" s="107"/>
      <c r="H837" s="222"/>
    </row>
    <row r="838" spans="1:8" ht="72">
      <c r="A838" s="51">
        <f>A836+10</f>
        <v>4330</v>
      </c>
      <c r="B838" s="51" t="s">
        <v>453</v>
      </c>
      <c r="C838" s="107" t="s">
        <v>231</v>
      </c>
      <c r="D838" s="51" t="s">
        <v>29</v>
      </c>
      <c r="E838" s="187">
        <v>13.5</v>
      </c>
      <c r="F838" s="112"/>
      <c r="G838" s="107"/>
      <c r="H838" s="113">
        <f t="shared" si="14"/>
        <v>0</v>
      </c>
    </row>
    <row r="839" spans="1:8">
      <c r="A839" s="51"/>
      <c r="B839" s="51"/>
      <c r="C839" s="107"/>
      <c r="D839" s="51"/>
      <c r="E839" s="187"/>
      <c r="F839" s="222"/>
      <c r="G839" s="107"/>
      <c r="H839" s="222"/>
    </row>
    <row r="840" spans="1:8" ht="60">
      <c r="A840" s="51">
        <f>A838+10</f>
        <v>4340</v>
      </c>
      <c r="B840" s="51" t="s">
        <v>454</v>
      </c>
      <c r="C840" s="107" t="s">
        <v>232</v>
      </c>
      <c r="D840" s="51" t="s">
        <v>75</v>
      </c>
      <c r="E840" s="187">
        <v>53.68</v>
      </c>
      <c r="F840" s="222"/>
      <c r="G840" s="107"/>
      <c r="H840" s="113">
        <f t="shared" si="14"/>
        <v>0</v>
      </c>
    </row>
    <row r="841" spans="1:8">
      <c r="A841" s="51"/>
      <c r="B841" s="51"/>
      <c r="C841" s="107"/>
      <c r="D841" s="51"/>
      <c r="E841" s="187"/>
      <c r="F841" s="222"/>
      <c r="G841" s="107"/>
      <c r="H841" s="222"/>
    </row>
    <row r="842" spans="1:8" ht="60">
      <c r="A842" s="51">
        <f>A840+10</f>
        <v>4350</v>
      </c>
      <c r="B842" s="51" t="s">
        <v>495</v>
      </c>
      <c r="C842" s="107" t="s">
        <v>238</v>
      </c>
      <c r="D842" s="51" t="s">
        <v>29</v>
      </c>
      <c r="E842" s="187">
        <v>13.5</v>
      </c>
      <c r="F842" s="112"/>
      <c r="G842" s="107"/>
      <c r="H842" s="113">
        <f t="shared" si="14"/>
        <v>0</v>
      </c>
    </row>
    <row r="843" spans="1:8">
      <c r="A843" s="51"/>
      <c r="B843" s="51"/>
      <c r="C843" s="107"/>
      <c r="D843" s="51"/>
      <c r="E843" s="187"/>
      <c r="F843" s="222"/>
      <c r="G843" s="107"/>
      <c r="H843" s="113"/>
    </row>
    <row r="844" spans="1:8" ht="48">
      <c r="A844" s="51">
        <f>A840+10</f>
        <v>4350</v>
      </c>
      <c r="B844" s="141" t="s">
        <v>455</v>
      </c>
      <c r="C844" s="107" t="s">
        <v>233</v>
      </c>
      <c r="D844" s="51" t="s">
        <v>27</v>
      </c>
      <c r="E844" s="187">
        <v>0.6</v>
      </c>
      <c r="F844" s="112"/>
      <c r="G844" s="107"/>
      <c r="H844" s="113">
        <f t="shared" si="14"/>
        <v>0</v>
      </c>
    </row>
    <row r="845" spans="1:8">
      <c r="A845" s="51"/>
      <c r="B845" s="51"/>
      <c r="C845" s="107"/>
      <c r="D845" s="51"/>
      <c r="E845" s="187"/>
      <c r="F845" s="222"/>
      <c r="G845" s="107"/>
      <c r="H845" s="222"/>
    </row>
    <row r="846" spans="1:8">
      <c r="A846" s="132"/>
      <c r="B846" s="238"/>
      <c r="C846" s="197" t="s">
        <v>286</v>
      </c>
      <c r="D846" s="133"/>
      <c r="E846" s="134"/>
      <c r="F846" s="135"/>
      <c r="G846" s="200"/>
      <c r="H846" s="136"/>
    </row>
    <row r="847" spans="1:8">
      <c r="A847" s="138"/>
      <c r="B847" s="237"/>
      <c r="C847" s="103" t="s">
        <v>287</v>
      </c>
      <c r="D847" s="119"/>
      <c r="E847" s="120"/>
      <c r="F847" s="121"/>
      <c r="G847" s="193"/>
      <c r="H847" s="122"/>
    </row>
    <row r="848" spans="1:8" ht="36">
      <c r="A848" s="111">
        <v>5000</v>
      </c>
      <c r="B848" s="111" t="s">
        <v>507</v>
      </c>
      <c r="C848" s="107" t="s">
        <v>288</v>
      </c>
      <c r="D848" s="51" t="s">
        <v>25</v>
      </c>
      <c r="E848" s="187">
        <v>7964</v>
      </c>
      <c r="F848" s="222"/>
      <c r="G848" s="107"/>
      <c r="H848" s="113">
        <f t="shared" ref="H848:H851" si="15">F848*E848</f>
        <v>0</v>
      </c>
    </row>
    <row r="849" spans="1:8">
      <c r="A849" s="51"/>
      <c r="B849" s="51"/>
      <c r="C849" s="107"/>
      <c r="D849" s="51"/>
      <c r="E849" s="187"/>
      <c r="F849" s="222"/>
      <c r="G849" s="107"/>
      <c r="H849" s="222"/>
    </row>
    <row r="850" spans="1:8">
      <c r="A850" s="138"/>
      <c r="B850" s="237"/>
      <c r="C850" s="103" t="s">
        <v>289</v>
      </c>
      <c r="D850" s="119"/>
      <c r="E850" s="120"/>
      <c r="F850" s="121"/>
      <c r="G850" s="193"/>
      <c r="H850" s="122"/>
    </row>
    <row r="851" spans="1:8" ht="48">
      <c r="A851" s="111">
        <f>A848+10</f>
        <v>5010</v>
      </c>
      <c r="B851" s="111" t="s">
        <v>508</v>
      </c>
      <c r="C851" s="107" t="s">
        <v>290</v>
      </c>
      <c r="D851" s="51" t="s">
        <v>297</v>
      </c>
      <c r="E851" s="187">
        <v>1</v>
      </c>
      <c r="F851" s="222"/>
      <c r="G851" s="107"/>
      <c r="H851" s="113">
        <f t="shared" si="15"/>
        <v>0</v>
      </c>
    </row>
    <row r="852" spans="1:8">
      <c r="A852" s="111"/>
      <c r="B852" s="111"/>
      <c r="C852" s="107"/>
      <c r="D852" s="51"/>
      <c r="E852" s="187"/>
      <c r="F852" s="222"/>
      <c r="G852" s="107"/>
      <c r="H852" s="113"/>
    </row>
    <row r="853" spans="1:8">
      <c r="A853" s="132"/>
      <c r="B853" s="238"/>
      <c r="C853" s="197" t="s">
        <v>303</v>
      </c>
      <c r="D853" s="133"/>
      <c r="E853" s="134"/>
      <c r="F853" s="135"/>
      <c r="G853" s="228"/>
      <c r="H853" s="136"/>
    </row>
    <row r="854" spans="1:8">
      <c r="A854" s="111"/>
      <c r="B854" s="111"/>
      <c r="C854" s="107"/>
      <c r="D854" s="51"/>
      <c r="E854" s="187"/>
      <c r="F854" s="222"/>
      <c r="G854" s="107"/>
      <c r="H854" s="113"/>
    </row>
    <row r="855" spans="1:8" ht="48">
      <c r="A855" s="51">
        <v>6000</v>
      </c>
      <c r="B855" s="51" t="s">
        <v>445</v>
      </c>
      <c r="C855" s="107" t="s">
        <v>320</v>
      </c>
      <c r="D855" s="51" t="s">
        <v>25</v>
      </c>
      <c r="E855" s="187">
        <v>45</v>
      </c>
      <c r="F855" s="112"/>
      <c r="G855" s="107"/>
      <c r="H855" s="113">
        <f t="shared" ref="H855" si="16">F855*E855</f>
        <v>0</v>
      </c>
    </row>
    <row r="856" spans="1:8">
      <c r="A856" s="51"/>
      <c r="B856" s="51"/>
      <c r="C856" s="107"/>
      <c r="D856" s="51"/>
      <c r="E856" s="187"/>
      <c r="F856" s="222"/>
      <c r="G856" s="107"/>
      <c r="H856" s="113"/>
    </row>
    <row r="857" spans="1:8" ht="36">
      <c r="A857" s="51">
        <f>A855+10</f>
        <v>6010</v>
      </c>
      <c r="B857" s="51" t="s">
        <v>509</v>
      </c>
      <c r="C857" s="107" t="s">
        <v>319</v>
      </c>
      <c r="D857" s="51" t="s">
        <v>27</v>
      </c>
      <c r="E857" s="187">
        <v>13.6</v>
      </c>
      <c r="F857" s="112"/>
      <c r="G857" s="107"/>
      <c r="H857" s="113">
        <f t="shared" ref="H857" si="17">F857*E857</f>
        <v>0</v>
      </c>
    </row>
    <row r="858" spans="1:8">
      <c r="A858" s="51"/>
      <c r="B858" s="51"/>
      <c r="C858" s="107"/>
      <c r="D858" s="51"/>
      <c r="E858" s="187"/>
      <c r="F858" s="222"/>
      <c r="G858" s="107"/>
      <c r="H858" s="113"/>
    </row>
    <row r="859" spans="1:8" ht="48">
      <c r="A859" s="51">
        <f>A857+10</f>
        <v>6020</v>
      </c>
      <c r="B859" s="51" t="s">
        <v>510</v>
      </c>
      <c r="C859" s="107" t="s">
        <v>318</v>
      </c>
      <c r="D859" s="51" t="s">
        <v>27</v>
      </c>
      <c r="E859" s="187">
        <v>13.6</v>
      </c>
      <c r="F859" s="112"/>
      <c r="G859" s="107"/>
      <c r="H859" s="113">
        <f t="shared" ref="H859" si="18">F859*E859</f>
        <v>0</v>
      </c>
    </row>
    <row r="860" spans="1:8">
      <c r="A860" s="51"/>
      <c r="B860" s="51"/>
      <c r="C860" s="107"/>
      <c r="D860" s="51"/>
      <c r="E860" s="187"/>
      <c r="F860" s="222"/>
      <c r="G860" s="107"/>
      <c r="H860" s="113"/>
    </row>
    <row r="861" spans="1:8" ht="90.75" customHeight="1">
      <c r="A861" s="51">
        <f>A859+10</f>
        <v>6030</v>
      </c>
      <c r="B861" s="51" t="s">
        <v>511</v>
      </c>
      <c r="C861" s="107" t="s">
        <v>321</v>
      </c>
      <c r="D861" s="51" t="s">
        <v>27</v>
      </c>
      <c r="E861" s="187">
        <v>9</v>
      </c>
      <c r="F861" s="112"/>
      <c r="G861" s="107"/>
      <c r="H861" s="113">
        <f t="shared" ref="H861" si="19">F861*E861</f>
        <v>0</v>
      </c>
    </row>
    <row r="862" spans="1:8">
      <c r="A862" s="51"/>
      <c r="B862" s="51"/>
      <c r="C862" s="107"/>
      <c r="D862" s="51"/>
      <c r="E862" s="187"/>
      <c r="F862" s="222"/>
      <c r="G862" s="107"/>
      <c r="H862" s="113"/>
    </row>
    <row r="863" spans="1:8" ht="96">
      <c r="A863" s="51">
        <f>A861+10</f>
        <v>6040</v>
      </c>
      <c r="B863" s="51" t="s">
        <v>512</v>
      </c>
      <c r="C863" s="107" t="s">
        <v>317</v>
      </c>
      <c r="D863" s="51" t="s">
        <v>27</v>
      </c>
      <c r="E863" s="187">
        <v>7</v>
      </c>
      <c r="F863" s="112"/>
      <c r="G863" s="107"/>
      <c r="H863" s="113">
        <f t="shared" ref="H863" si="20">F863*E863</f>
        <v>0</v>
      </c>
    </row>
    <row r="864" spans="1:8" ht="15" thickBot="1">
      <c r="A864" s="51"/>
      <c r="B864" s="51"/>
      <c r="C864" s="107"/>
      <c r="D864" s="51"/>
      <c r="E864" s="187"/>
      <c r="F864" s="222"/>
      <c r="G864" s="107"/>
      <c r="H864" s="113"/>
    </row>
    <row r="865" spans="1:8" ht="120.75" thickBot="1">
      <c r="A865" s="111">
        <f>A863+10</f>
        <v>6050</v>
      </c>
      <c r="B865" s="111" t="s">
        <v>513</v>
      </c>
      <c r="C865" s="101" t="s">
        <v>301</v>
      </c>
      <c r="D865" s="191" t="s">
        <v>25</v>
      </c>
      <c r="E865" s="191">
        <v>45</v>
      </c>
      <c r="F865" s="112"/>
      <c r="G865" s="107"/>
      <c r="H865" s="113">
        <f t="shared" ref="H865" si="21">F865*E865</f>
        <v>0</v>
      </c>
    </row>
    <row r="866" spans="1:8" ht="15" thickBot="1">
      <c r="A866" s="51"/>
      <c r="B866" s="51"/>
      <c r="C866" s="107"/>
      <c r="D866" s="51"/>
      <c r="E866" s="187"/>
      <c r="F866" s="222"/>
      <c r="G866" s="107"/>
      <c r="H866" s="113"/>
    </row>
    <row r="867" spans="1:8" ht="216.75" thickBot="1">
      <c r="A867" s="111">
        <f>A865+10</f>
        <v>6060</v>
      </c>
      <c r="B867" s="111" t="s">
        <v>514</v>
      </c>
      <c r="C867" s="229" t="s">
        <v>302</v>
      </c>
      <c r="D867" s="191" t="s">
        <v>27</v>
      </c>
      <c r="E867" s="191">
        <v>7</v>
      </c>
      <c r="F867" s="112"/>
      <c r="G867" s="107"/>
      <c r="H867" s="113">
        <f t="shared" ref="H867" si="22">F867*E867</f>
        <v>0</v>
      </c>
    </row>
    <row r="868" spans="1:8">
      <c r="A868" s="34"/>
      <c r="B868" s="34"/>
      <c r="C868" s="25"/>
      <c r="D868" s="34"/>
      <c r="E868" s="49"/>
      <c r="F868" s="48"/>
      <c r="G868" s="38"/>
      <c r="H868" s="30"/>
    </row>
    <row r="869" spans="1:8" ht="15.75">
      <c r="A869" s="46"/>
      <c r="B869" s="46"/>
      <c r="C869" s="41"/>
      <c r="D869" s="51"/>
      <c r="E869" s="52"/>
      <c r="F869" s="53"/>
      <c r="G869" s="54" t="s">
        <v>291</v>
      </c>
      <c r="H869" s="55">
        <f>SUM(H15:H867)</f>
        <v>0</v>
      </c>
    </row>
    <row r="870" spans="1:8" ht="15.75">
      <c r="A870" s="46"/>
      <c r="B870" s="46"/>
      <c r="C870" s="41"/>
      <c r="D870" s="51"/>
      <c r="E870" s="52"/>
      <c r="F870" s="53"/>
      <c r="G870" s="54" t="s">
        <v>292</v>
      </c>
      <c r="H870" s="55">
        <f>H869*0.16</f>
        <v>0</v>
      </c>
    </row>
    <row r="871" spans="1:8" ht="15.75">
      <c r="A871" s="46"/>
      <c r="B871" s="46"/>
      <c r="C871" s="41"/>
      <c r="D871" s="51"/>
      <c r="E871" s="52"/>
      <c r="F871" s="53"/>
      <c r="G871" s="54" t="s">
        <v>293</v>
      </c>
      <c r="H871" s="55">
        <f>H870+H869</f>
        <v>0</v>
      </c>
    </row>
    <row r="872" spans="1:8">
      <c r="A872" s="46"/>
      <c r="B872" s="46"/>
      <c r="C872" s="71" t="s">
        <v>294</v>
      </c>
      <c r="D872" s="51"/>
      <c r="E872" s="52"/>
      <c r="F872" s="53"/>
      <c r="G872" s="56"/>
      <c r="H872" s="45"/>
    </row>
    <row r="873" spans="1:8">
      <c r="A873" s="46"/>
      <c r="B873" s="46"/>
      <c r="C873" s="57"/>
      <c r="D873" s="87"/>
      <c r="E873" s="91"/>
      <c r="F873" s="58"/>
      <c r="G873" s="56"/>
      <c r="H873" s="45"/>
    </row>
    <row r="874" spans="1:8" ht="15">
      <c r="A874" s="46"/>
      <c r="B874" s="46"/>
      <c r="C874" s="25"/>
      <c r="D874" s="98"/>
      <c r="E874" s="88"/>
      <c r="F874" s="66"/>
      <c r="G874" s="20"/>
      <c r="H874" s="20"/>
    </row>
    <row r="875" spans="1:8" ht="15">
      <c r="A875" s="46"/>
      <c r="B875" s="46"/>
      <c r="C875" s="25"/>
      <c r="D875" s="99"/>
      <c r="E875" s="86"/>
    </row>
    <row r="876" spans="1:8">
      <c r="A876" s="59"/>
      <c r="B876" s="59"/>
      <c r="C876" s="60"/>
      <c r="D876" s="99"/>
      <c r="E876" s="61"/>
      <c r="F876" s="48"/>
      <c r="G876" s="36"/>
      <c r="H876" s="45"/>
    </row>
    <row r="877" spans="1:8">
      <c r="A877" s="59"/>
      <c r="B877" s="59"/>
      <c r="C877" s="36"/>
      <c r="D877" s="99"/>
      <c r="E877" s="61"/>
      <c r="F877" s="48"/>
      <c r="G877" s="36"/>
      <c r="H877" s="45"/>
    </row>
    <row r="878" spans="1:8" ht="15">
      <c r="A878" s="59"/>
      <c r="B878" s="59"/>
      <c r="E878" s="86"/>
      <c r="F878" s="48"/>
      <c r="G878" s="36"/>
      <c r="H878" s="45"/>
    </row>
    <row r="879" spans="1:8" ht="15">
      <c r="A879" s="59"/>
      <c r="B879" s="59"/>
      <c r="E879" s="86"/>
      <c r="F879" s="48"/>
      <c r="G879" s="36"/>
      <c r="H879" s="45"/>
    </row>
    <row r="880" spans="1:8" ht="15">
      <c r="A880" s="59"/>
      <c r="B880" s="59"/>
      <c r="E880" s="86"/>
      <c r="F880" s="48"/>
      <c r="G880" s="36"/>
      <c r="H880" s="45"/>
    </row>
    <row r="881" spans="1:8">
      <c r="A881" s="59"/>
      <c r="B881" s="59"/>
      <c r="E881" s="61"/>
      <c r="F881" s="48"/>
      <c r="G881" s="36"/>
      <c r="H881" s="45"/>
    </row>
    <row r="882" spans="1:8">
      <c r="A882" s="59"/>
      <c r="B882" s="59"/>
      <c r="E882" s="61"/>
      <c r="F882" s="48"/>
      <c r="G882" s="36"/>
      <c r="H882" s="45"/>
    </row>
    <row r="883" spans="1:8">
      <c r="A883" s="59"/>
      <c r="B883" s="59"/>
      <c r="E883" s="61"/>
      <c r="F883" s="48"/>
      <c r="G883" s="36"/>
      <c r="H883" s="45"/>
    </row>
    <row r="884" spans="1:8">
      <c r="A884" s="59"/>
      <c r="B884" s="59"/>
      <c r="C884" s="25"/>
      <c r="D884" s="99"/>
      <c r="E884" s="61"/>
      <c r="F884" s="48"/>
      <c r="G884" s="36"/>
      <c r="H884" s="45"/>
    </row>
    <row r="885" spans="1:8">
      <c r="A885" s="59"/>
      <c r="B885" s="59"/>
      <c r="C885" s="50"/>
      <c r="D885" s="62"/>
      <c r="E885" s="61"/>
      <c r="F885" s="48"/>
      <c r="G885" s="36"/>
      <c r="H885" s="45"/>
    </row>
    <row r="886" spans="1:8" ht="15">
      <c r="A886" s="20"/>
      <c r="B886" s="20"/>
      <c r="C886" s="70"/>
      <c r="D886" s="98"/>
      <c r="E886" s="88"/>
      <c r="F886" s="66"/>
      <c r="G886" s="20"/>
      <c r="H886" s="20"/>
    </row>
    <row r="887" spans="1:8" ht="15">
      <c r="A887" s="20"/>
      <c r="B887" s="20"/>
      <c r="C887" s="70"/>
      <c r="D887" s="98"/>
      <c r="E887" s="88"/>
      <c r="F887" s="66"/>
      <c r="G887" s="20"/>
      <c r="H887" s="20"/>
    </row>
    <row r="888" spans="1:8" ht="15">
      <c r="A888" s="20"/>
      <c r="B888" s="20"/>
      <c r="C888" s="70"/>
      <c r="D888" s="98"/>
      <c r="E888" s="88"/>
      <c r="F888" s="66"/>
      <c r="G888" s="20"/>
      <c r="H888" s="20"/>
    </row>
    <row r="889" spans="1:8" ht="15">
      <c r="A889" s="20"/>
      <c r="B889" s="20"/>
      <c r="C889" s="70"/>
      <c r="D889" s="98"/>
      <c r="E889" s="88"/>
      <c r="F889" s="66"/>
      <c r="G889" s="20"/>
      <c r="H889" s="20"/>
    </row>
    <row r="890" spans="1:8" ht="15">
      <c r="A890" s="20"/>
      <c r="B890" s="20"/>
      <c r="C890" s="70"/>
      <c r="D890" s="98"/>
      <c r="E890" s="88"/>
      <c r="F890" s="66"/>
      <c r="G890" s="20"/>
      <c r="H890" s="20"/>
    </row>
    <row r="891" spans="1:8" ht="15">
      <c r="A891" s="20"/>
      <c r="B891" s="20"/>
      <c r="C891" s="70"/>
      <c r="D891" s="98"/>
      <c r="E891" s="88"/>
      <c r="F891" s="66"/>
      <c r="G891" s="20"/>
      <c r="H891" s="20"/>
    </row>
    <row r="892" spans="1:8" ht="15">
      <c r="A892" s="20"/>
      <c r="B892" s="20"/>
      <c r="C892" s="70"/>
      <c r="D892" s="98"/>
      <c r="E892" s="88"/>
      <c r="F892" s="66"/>
      <c r="G892" s="20"/>
      <c r="H892" s="20"/>
    </row>
    <row r="893" spans="1:8" ht="15">
      <c r="A893" s="20"/>
      <c r="B893" s="20"/>
      <c r="C893" s="70"/>
      <c r="D893" s="98"/>
      <c r="E893" s="88"/>
      <c r="F893" s="66"/>
      <c r="G893" s="20"/>
      <c r="H893" s="20"/>
    </row>
    <row r="894" spans="1:8" ht="15">
      <c r="A894" s="20"/>
      <c r="B894" s="20"/>
      <c r="C894" s="70"/>
      <c r="D894" s="98"/>
      <c r="E894" s="88"/>
      <c r="F894" s="66"/>
      <c r="G894" s="20"/>
      <c r="H894" s="20"/>
    </row>
    <row r="895" spans="1:8" ht="15">
      <c r="A895" s="20"/>
      <c r="B895" s="20"/>
      <c r="C895" s="70"/>
      <c r="D895" s="98"/>
      <c r="E895" s="88"/>
      <c r="F895" s="66"/>
      <c r="G895" s="20"/>
      <c r="H895" s="20"/>
    </row>
    <row r="896" spans="1:8" ht="15">
      <c r="A896" s="20"/>
      <c r="B896" s="20"/>
      <c r="C896" s="70"/>
      <c r="D896" s="98"/>
      <c r="E896" s="88"/>
      <c r="F896" s="66"/>
      <c r="G896" s="20"/>
      <c r="H896" s="20"/>
    </row>
    <row r="897" spans="1:8" ht="15">
      <c r="A897" s="20"/>
      <c r="B897" s="20"/>
      <c r="C897" s="70"/>
      <c r="D897" s="98"/>
      <c r="E897" s="88"/>
      <c r="F897" s="66"/>
      <c r="G897" s="20"/>
      <c r="H897" s="20"/>
    </row>
    <row r="898" spans="1:8" ht="15">
      <c r="A898" s="20"/>
      <c r="B898" s="20"/>
      <c r="C898" s="70"/>
      <c r="D898" s="98"/>
      <c r="E898" s="88"/>
      <c r="F898" s="66"/>
      <c r="G898" s="20"/>
      <c r="H898" s="20"/>
    </row>
    <row r="899" spans="1:8" ht="15">
      <c r="A899" s="20"/>
      <c r="B899" s="20"/>
      <c r="C899" s="70"/>
      <c r="D899" s="98"/>
      <c r="E899" s="88"/>
      <c r="F899" s="66"/>
      <c r="G899" s="20"/>
      <c r="H899" s="20"/>
    </row>
    <row r="900" spans="1:8" ht="15">
      <c r="A900" s="20"/>
      <c r="B900" s="20"/>
      <c r="C900" s="70"/>
      <c r="D900" s="98"/>
      <c r="E900" s="88"/>
      <c r="F900" s="66"/>
      <c r="G900" s="20"/>
      <c r="H900" s="20"/>
    </row>
    <row r="901" spans="1:8" ht="15">
      <c r="A901" s="20"/>
      <c r="B901" s="20"/>
      <c r="D901" s="100"/>
      <c r="E901" s="89"/>
      <c r="F901" s="67"/>
      <c r="G901" s="63"/>
      <c r="H901" s="20"/>
    </row>
    <row r="902" spans="1:8" ht="15">
      <c r="A902" s="20"/>
      <c r="B902" s="20"/>
      <c r="D902" s="100"/>
      <c r="E902" s="89"/>
      <c r="F902" s="67"/>
      <c r="G902" s="63"/>
      <c r="H902" s="20"/>
    </row>
    <row r="903" spans="1:8" ht="15">
      <c r="A903" s="20"/>
      <c r="B903" s="20"/>
      <c r="C903" s="70"/>
      <c r="D903" s="98"/>
      <c r="E903" s="88"/>
      <c r="F903" s="66"/>
      <c r="G903" s="20"/>
      <c r="H903" s="20"/>
    </row>
    <row r="904" spans="1:8" ht="15">
      <c r="A904" s="20"/>
      <c r="B904" s="20"/>
      <c r="C904" s="70"/>
      <c r="D904" s="98"/>
      <c r="E904" s="88"/>
      <c r="F904" s="66"/>
      <c r="G904" s="20"/>
      <c r="H904" s="20"/>
    </row>
    <row r="905" spans="1:8" ht="15">
      <c r="A905" s="20"/>
      <c r="B905" s="20"/>
      <c r="C905" s="70"/>
      <c r="D905" s="98"/>
      <c r="E905" s="88"/>
      <c r="F905" s="66"/>
      <c r="G905" s="20"/>
      <c r="H905" s="20"/>
    </row>
    <row r="906" spans="1:8" ht="15">
      <c r="A906" s="20"/>
      <c r="B906" s="20"/>
      <c r="C906" s="70"/>
      <c r="D906" s="98"/>
      <c r="E906" s="88"/>
      <c r="F906" s="66"/>
      <c r="G906" s="20"/>
      <c r="H906" s="20"/>
    </row>
    <row r="907" spans="1:8" ht="15">
      <c r="A907" s="20"/>
      <c r="B907" s="20"/>
      <c r="C907" s="70"/>
      <c r="D907" s="98"/>
      <c r="E907" s="88"/>
      <c r="F907" s="66"/>
      <c r="G907" s="20"/>
      <c r="H907" s="20"/>
    </row>
    <row r="908" spans="1:8" ht="15">
      <c r="A908" s="20"/>
      <c r="B908" s="20"/>
      <c r="C908" s="70"/>
      <c r="D908" s="98"/>
      <c r="E908" s="88"/>
      <c r="F908" s="66"/>
      <c r="G908" s="20"/>
      <c r="H908" s="20"/>
    </row>
    <row r="909" spans="1:8" ht="15">
      <c r="A909" s="20"/>
      <c r="B909" s="20"/>
      <c r="C909" s="70"/>
      <c r="D909" s="98"/>
      <c r="E909" s="88"/>
      <c r="F909" s="66"/>
      <c r="G909" s="20"/>
      <c r="H909" s="20"/>
    </row>
    <row r="910" spans="1:8" ht="15">
      <c r="A910" s="20"/>
      <c r="B910" s="20"/>
      <c r="C910" s="70"/>
      <c r="D910" s="98"/>
      <c r="E910" s="88"/>
      <c r="F910" s="66"/>
      <c r="G910" s="20"/>
      <c r="H910" s="20"/>
    </row>
    <row r="911" spans="1:8" ht="15">
      <c r="A911" s="20"/>
      <c r="B911" s="20"/>
      <c r="C911" s="70"/>
      <c r="D911" s="98"/>
      <c r="E911" s="88"/>
      <c r="F911" s="66"/>
      <c r="G911" s="20"/>
      <c r="H911" s="20"/>
    </row>
    <row r="912" spans="1:8" ht="15">
      <c r="A912" s="20"/>
      <c r="B912" s="20"/>
      <c r="C912" s="70"/>
      <c r="D912" s="98"/>
      <c r="E912" s="88"/>
      <c r="F912" s="66"/>
      <c r="G912" s="20"/>
      <c r="H912" s="20"/>
    </row>
    <row r="913" spans="1:8" ht="15">
      <c r="A913" s="20"/>
      <c r="B913" s="20"/>
      <c r="C913" s="70"/>
      <c r="D913" s="98"/>
      <c r="E913" s="88"/>
      <c r="F913" s="66"/>
      <c r="G913" s="20"/>
      <c r="H913" s="20"/>
    </row>
    <row r="914" spans="1:8" ht="15">
      <c r="A914" s="20"/>
      <c r="B914" s="20"/>
      <c r="C914" s="70"/>
      <c r="D914" s="98"/>
      <c r="E914" s="88"/>
      <c r="F914" s="66"/>
      <c r="G914" s="20"/>
      <c r="H914" s="20"/>
    </row>
    <row r="915" spans="1:8" ht="15">
      <c r="A915" s="20"/>
      <c r="B915" s="20"/>
      <c r="C915" s="70"/>
      <c r="D915" s="98"/>
      <c r="E915" s="88"/>
      <c r="F915" s="66"/>
      <c r="G915" s="20"/>
      <c r="H915" s="20"/>
    </row>
    <row r="916" spans="1:8" ht="15">
      <c r="A916" s="20"/>
      <c r="B916" s="20"/>
      <c r="C916" s="70"/>
      <c r="D916" s="98"/>
      <c r="E916" s="88"/>
      <c r="F916" s="66"/>
      <c r="G916" s="20"/>
      <c r="H916" s="20"/>
    </row>
    <row r="917" spans="1:8" ht="15">
      <c r="A917" s="20"/>
      <c r="B917" s="20"/>
      <c r="C917" s="70"/>
      <c r="D917" s="98"/>
      <c r="E917" s="88"/>
      <c r="F917" s="66"/>
      <c r="G917" s="20"/>
      <c r="H917" s="20"/>
    </row>
    <row r="918" spans="1:8" ht="15">
      <c r="A918" s="20"/>
      <c r="B918" s="20"/>
      <c r="C918" s="70"/>
      <c r="D918" s="98"/>
      <c r="E918" s="88"/>
      <c r="F918" s="66"/>
      <c r="G918" s="20"/>
      <c r="H918" s="20"/>
    </row>
    <row r="919" spans="1:8" ht="15">
      <c r="A919" s="20"/>
      <c r="B919" s="20"/>
      <c r="C919" s="70"/>
      <c r="D919" s="98"/>
      <c r="E919" s="88"/>
      <c r="F919" s="66"/>
      <c r="G919" s="20"/>
      <c r="H919" s="20"/>
    </row>
    <row r="920" spans="1:8" ht="15">
      <c r="A920" s="20"/>
      <c r="B920" s="20"/>
      <c r="C920" s="70"/>
      <c r="D920" s="98"/>
      <c r="E920" s="88"/>
      <c r="F920" s="66"/>
      <c r="G920" s="20"/>
      <c r="H920" s="20"/>
    </row>
    <row r="921" spans="1:8" ht="15">
      <c r="A921" s="20"/>
      <c r="B921" s="20"/>
      <c r="C921" s="70"/>
      <c r="D921" s="98"/>
      <c r="E921" s="88"/>
      <c r="F921" s="66"/>
      <c r="G921" s="20"/>
      <c r="H921" s="20"/>
    </row>
    <row r="922" spans="1:8" ht="15">
      <c r="A922" s="20"/>
      <c r="B922" s="20"/>
      <c r="C922" s="70"/>
      <c r="D922" s="98"/>
      <c r="E922" s="88"/>
      <c r="F922" s="66"/>
      <c r="G922" s="20"/>
      <c r="H922" s="20"/>
    </row>
    <row r="923" spans="1:8" ht="15">
      <c r="A923" s="20"/>
      <c r="B923" s="20"/>
      <c r="C923" s="70"/>
      <c r="D923" s="98"/>
      <c r="E923" s="88"/>
      <c r="F923" s="66"/>
      <c r="G923" s="20"/>
      <c r="H923" s="20"/>
    </row>
    <row r="924" spans="1:8" ht="15">
      <c r="A924" s="20"/>
      <c r="B924" s="20"/>
      <c r="C924" s="70"/>
      <c r="D924" s="98"/>
      <c r="E924" s="88"/>
      <c r="F924" s="66"/>
      <c r="G924" s="20"/>
      <c r="H924" s="20"/>
    </row>
    <row r="925" spans="1:8" ht="15">
      <c r="A925" s="20"/>
      <c r="B925" s="20"/>
      <c r="C925" s="70"/>
      <c r="D925" s="98"/>
      <c r="E925" s="88"/>
      <c r="F925" s="66"/>
      <c r="G925" s="20"/>
      <c r="H925" s="20"/>
    </row>
    <row r="926" spans="1:8" ht="15">
      <c r="A926" s="20"/>
      <c r="B926" s="20"/>
      <c r="C926" s="70"/>
      <c r="D926" s="98"/>
      <c r="E926" s="88"/>
      <c r="F926" s="66"/>
      <c r="G926" s="20"/>
      <c r="H926" s="20"/>
    </row>
    <row r="927" spans="1:8" ht="15">
      <c r="A927" s="20"/>
      <c r="B927" s="20"/>
      <c r="C927" s="70"/>
      <c r="D927" s="98"/>
      <c r="E927" s="88"/>
      <c r="F927" s="66"/>
      <c r="G927" s="20"/>
      <c r="H927" s="20"/>
    </row>
    <row r="928" spans="1:8" ht="15">
      <c r="A928" s="20"/>
      <c r="B928" s="20"/>
      <c r="C928" s="70"/>
      <c r="D928" s="98"/>
      <c r="E928" s="88"/>
      <c r="F928" s="66"/>
      <c r="G928" s="20"/>
      <c r="H928" s="20"/>
    </row>
    <row r="929" spans="1:8" ht="15">
      <c r="A929" s="20"/>
      <c r="B929" s="20"/>
      <c r="C929" s="70"/>
      <c r="D929" s="98"/>
      <c r="E929" s="88"/>
      <c r="F929" s="66"/>
      <c r="G929" s="20"/>
      <c r="H929" s="20"/>
    </row>
    <row r="930" spans="1:8" ht="15">
      <c r="A930" s="20"/>
      <c r="B930" s="20"/>
      <c r="C930" s="70"/>
      <c r="D930" s="98"/>
      <c r="E930" s="88"/>
      <c r="F930" s="66"/>
      <c r="G930" s="20"/>
      <c r="H930" s="20"/>
    </row>
    <row r="931" spans="1:8" ht="15">
      <c r="A931" s="20"/>
      <c r="B931" s="20"/>
      <c r="C931" s="70"/>
      <c r="D931" s="98"/>
      <c r="E931" s="88"/>
      <c r="F931" s="66"/>
      <c r="G931" s="20"/>
      <c r="H931" s="20"/>
    </row>
    <row r="932" spans="1:8" ht="15">
      <c r="A932" s="20"/>
      <c r="B932" s="20"/>
      <c r="C932" s="70"/>
      <c r="D932" s="98"/>
      <c r="E932" s="88"/>
      <c r="F932" s="66"/>
      <c r="G932" s="20"/>
      <c r="H932" s="20"/>
    </row>
    <row r="933" spans="1:8" ht="15">
      <c r="A933" s="20"/>
      <c r="B933" s="20"/>
      <c r="C933" s="70"/>
      <c r="D933" s="98"/>
      <c r="E933" s="88"/>
      <c r="F933" s="66"/>
      <c r="G933" s="20"/>
      <c r="H933" s="20"/>
    </row>
    <row r="934" spans="1:8" ht="15">
      <c r="A934" s="20"/>
      <c r="B934" s="20"/>
      <c r="C934" s="70"/>
      <c r="D934" s="98"/>
      <c r="E934" s="88"/>
      <c r="F934" s="66"/>
      <c r="G934" s="20"/>
      <c r="H934" s="20"/>
    </row>
    <row r="935" spans="1:8" ht="15">
      <c r="A935" s="20"/>
      <c r="B935" s="20"/>
      <c r="C935" s="70"/>
      <c r="D935" s="98"/>
      <c r="E935" s="88"/>
      <c r="F935" s="66"/>
      <c r="G935" s="20"/>
      <c r="H935" s="20"/>
    </row>
    <row r="936" spans="1:8" ht="15">
      <c r="A936" s="20"/>
      <c r="B936" s="20"/>
      <c r="C936" s="70"/>
      <c r="D936" s="98"/>
      <c r="E936" s="88"/>
      <c r="F936" s="66"/>
      <c r="G936" s="20"/>
      <c r="H936" s="20"/>
    </row>
    <row r="937" spans="1:8" ht="15">
      <c r="A937" s="20"/>
      <c r="B937" s="20"/>
      <c r="C937" s="70"/>
      <c r="D937" s="98"/>
      <c r="E937" s="88"/>
      <c r="F937" s="66"/>
      <c r="G937" s="20"/>
      <c r="H937" s="20"/>
    </row>
    <row r="938" spans="1:8" ht="15">
      <c r="A938" s="20"/>
      <c r="B938" s="20"/>
      <c r="C938" s="70"/>
      <c r="D938" s="98"/>
      <c r="E938" s="88"/>
      <c r="F938" s="66"/>
      <c r="G938" s="20"/>
      <c r="H938" s="20"/>
    </row>
    <row r="939" spans="1:8" ht="15">
      <c r="A939" s="20"/>
      <c r="B939" s="20"/>
      <c r="C939" s="70"/>
      <c r="D939" s="98"/>
      <c r="E939" s="88"/>
      <c r="F939" s="66"/>
      <c r="G939" s="20"/>
      <c r="H939" s="20"/>
    </row>
    <row r="940" spans="1:8" ht="15">
      <c r="A940" s="20"/>
      <c r="B940" s="20"/>
      <c r="C940" s="70"/>
      <c r="D940" s="98"/>
      <c r="E940" s="88"/>
      <c r="F940" s="66"/>
      <c r="G940" s="20"/>
      <c r="H940" s="20"/>
    </row>
    <row r="941" spans="1:8" ht="15">
      <c r="A941" s="20"/>
      <c r="B941" s="20"/>
      <c r="C941" s="70"/>
      <c r="D941" s="98"/>
      <c r="E941" s="88"/>
      <c r="F941" s="66"/>
      <c r="G941" s="20"/>
      <c r="H941" s="20"/>
    </row>
    <row r="942" spans="1:8" ht="15">
      <c r="A942" s="20"/>
      <c r="B942" s="20"/>
      <c r="C942" s="70"/>
      <c r="D942" s="98"/>
      <c r="E942" s="88"/>
      <c r="F942" s="66"/>
      <c r="G942" s="20"/>
      <c r="H942" s="20"/>
    </row>
    <row r="943" spans="1:8" ht="15">
      <c r="A943" s="20"/>
      <c r="B943" s="20"/>
      <c r="C943" s="70"/>
      <c r="D943" s="98"/>
      <c r="E943" s="88"/>
      <c r="F943" s="66"/>
      <c r="G943" s="20"/>
      <c r="H943" s="20"/>
    </row>
    <row r="944" spans="1:8" ht="15">
      <c r="A944" s="20"/>
      <c r="B944" s="20"/>
      <c r="C944" s="70"/>
      <c r="D944" s="98"/>
      <c r="E944" s="88"/>
      <c r="F944" s="66"/>
      <c r="G944" s="20"/>
      <c r="H944" s="20"/>
    </row>
    <row r="945" spans="1:8" ht="15">
      <c r="A945" s="20"/>
      <c r="B945" s="20"/>
      <c r="C945" s="70"/>
      <c r="D945" s="98"/>
      <c r="E945" s="88"/>
      <c r="F945" s="66"/>
      <c r="G945" s="20"/>
      <c r="H945" s="20"/>
    </row>
    <row r="946" spans="1:8" ht="15">
      <c r="A946" s="20"/>
      <c r="B946" s="20"/>
      <c r="C946" s="70"/>
      <c r="D946" s="98"/>
      <c r="E946" s="88"/>
      <c r="F946" s="66"/>
      <c r="G946" s="20"/>
      <c r="H946" s="20"/>
    </row>
    <row r="947" spans="1:8" ht="15">
      <c r="A947" s="20"/>
      <c r="B947" s="20"/>
      <c r="C947" s="70"/>
      <c r="D947" s="98"/>
      <c r="E947" s="88"/>
      <c r="F947" s="66"/>
      <c r="G947" s="20"/>
      <c r="H947" s="20"/>
    </row>
    <row r="948" spans="1:8" ht="15">
      <c r="A948" s="20"/>
      <c r="B948" s="20"/>
      <c r="C948" s="70"/>
      <c r="D948" s="98"/>
      <c r="E948" s="88"/>
      <c r="F948" s="66"/>
      <c r="G948" s="20"/>
      <c r="H948" s="20"/>
    </row>
    <row r="949" spans="1:8" ht="15">
      <c r="A949" s="20"/>
      <c r="B949" s="20"/>
      <c r="C949" s="70"/>
      <c r="D949" s="98"/>
      <c r="E949" s="88"/>
      <c r="F949" s="66"/>
      <c r="G949" s="20"/>
      <c r="H949" s="20"/>
    </row>
    <row r="950" spans="1:8" ht="15">
      <c r="A950" s="20"/>
      <c r="B950" s="20"/>
      <c r="C950" s="70"/>
      <c r="D950" s="98"/>
      <c r="E950" s="88"/>
      <c r="F950" s="66"/>
      <c r="G950" s="20"/>
      <c r="H950" s="20"/>
    </row>
    <row r="951" spans="1:8" ht="15">
      <c r="C951" s="70"/>
      <c r="E951" s="86"/>
    </row>
    <row r="952" spans="1:8" ht="15">
      <c r="C952" s="70"/>
      <c r="E952" s="86"/>
    </row>
    <row r="953" spans="1:8" ht="15">
      <c r="C953" s="70"/>
      <c r="E953" s="86"/>
    </row>
    <row r="954" spans="1:8" ht="15">
      <c r="C954" s="70"/>
      <c r="E954" s="86"/>
    </row>
    <row r="955" spans="1:8" ht="15">
      <c r="C955" s="70"/>
      <c r="E955" s="86"/>
    </row>
    <row r="956" spans="1:8" ht="15">
      <c r="C956" s="70"/>
      <c r="E956" s="86"/>
    </row>
    <row r="957" spans="1:8" ht="15">
      <c r="C957" s="70"/>
      <c r="E957" s="86"/>
    </row>
    <row r="958" spans="1:8" ht="15">
      <c r="C958" s="70"/>
      <c r="E958" s="86"/>
    </row>
    <row r="959" spans="1:8" ht="15">
      <c r="C959" s="70"/>
      <c r="E959" s="86"/>
    </row>
    <row r="960" spans="1:8" ht="15">
      <c r="C960" s="70"/>
      <c r="E960" s="86"/>
    </row>
    <row r="961" spans="3:5" ht="15">
      <c r="C961" s="70"/>
      <c r="E961" s="86"/>
    </row>
    <row r="962" spans="3:5" ht="15">
      <c r="C962" s="70"/>
      <c r="E962" s="86"/>
    </row>
    <row r="963" spans="3:5" ht="15">
      <c r="C963" s="70"/>
      <c r="E963" s="86"/>
    </row>
    <row r="964" spans="3:5" ht="15">
      <c r="C964" s="70"/>
      <c r="E964" s="86"/>
    </row>
    <row r="965" spans="3:5" ht="15">
      <c r="C965" s="70"/>
      <c r="E965" s="86"/>
    </row>
    <row r="966" spans="3:5" ht="15">
      <c r="C966" s="70"/>
      <c r="E966" s="86"/>
    </row>
    <row r="967" spans="3:5" ht="15">
      <c r="C967" s="70"/>
      <c r="E967" s="86"/>
    </row>
    <row r="968" spans="3:5" ht="15">
      <c r="C968" s="70"/>
      <c r="E968" s="86"/>
    </row>
    <row r="969" spans="3:5" ht="15">
      <c r="C969" s="70"/>
      <c r="E969" s="86"/>
    </row>
    <row r="970" spans="3:5" ht="15">
      <c r="C970" s="70"/>
      <c r="E970" s="86"/>
    </row>
    <row r="971" spans="3:5" ht="15">
      <c r="C971" s="70"/>
      <c r="E971" s="86"/>
    </row>
    <row r="972" spans="3:5" ht="15">
      <c r="C972" s="70"/>
      <c r="E972" s="86"/>
    </row>
    <row r="973" spans="3:5" ht="15">
      <c r="C973" s="70"/>
      <c r="E973" s="86"/>
    </row>
    <row r="974" spans="3:5" ht="15">
      <c r="C974" s="70"/>
      <c r="E974" s="86"/>
    </row>
    <row r="975" spans="3:5" ht="15">
      <c r="C975" s="70"/>
      <c r="E975" s="86"/>
    </row>
    <row r="976" spans="3:5" ht="15">
      <c r="C976" s="70"/>
      <c r="E976" s="86"/>
    </row>
    <row r="977" spans="3:5" ht="15">
      <c r="C977" s="70"/>
      <c r="E977" s="86"/>
    </row>
    <row r="978" spans="3:5" ht="15">
      <c r="C978" s="70"/>
      <c r="E978" s="86"/>
    </row>
    <row r="979" spans="3:5" ht="15">
      <c r="C979" s="70"/>
      <c r="E979" s="86"/>
    </row>
    <row r="980" spans="3:5" ht="15">
      <c r="C980" s="70"/>
      <c r="E980" s="86"/>
    </row>
    <row r="981" spans="3:5" ht="15">
      <c r="C981" s="70"/>
      <c r="E981" s="86"/>
    </row>
    <row r="982" spans="3:5" ht="15">
      <c r="C982" s="70"/>
      <c r="E982" s="86"/>
    </row>
    <row r="983" spans="3:5" ht="15">
      <c r="C983" s="70"/>
      <c r="E983" s="86"/>
    </row>
    <row r="984" spans="3:5" ht="15">
      <c r="C984" s="70"/>
      <c r="E984" s="86"/>
    </row>
    <row r="985" spans="3:5" ht="15">
      <c r="C985" s="70"/>
      <c r="E985" s="86"/>
    </row>
    <row r="986" spans="3:5" ht="15">
      <c r="C986" s="70"/>
      <c r="E986" s="86"/>
    </row>
    <row r="987" spans="3:5" ht="15">
      <c r="C987" s="70"/>
      <c r="E987" s="86"/>
    </row>
    <row r="988" spans="3:5" ht="15">
      <c r="C988" s="70"/>
      <c r="E988" s="86"/>
    </row>
    <row r="989" spans="3:5" ht="15">
      <c r="C989" s="70"/>
      <c r="E989" s="86"/>
    </row>
    <row r="990" spans="3:5" ht="15">
      <c r="C990" s="70"/>
      <c r="E990" s="86"/>
    </row>
    <row r="991" spans="3:5" ht="15">
      <c r="C991" s="70"/>
      <c r="E991" s="86"/>
    </row>
    <row r="992" spans="3:5" ht="15">
      <c r="C992" s="70"/>
      <c r="E992" s="86"/>
    </row>
    <row r="993" spans="3:5" ht="15">
      <c r="C993" s="70"/>
      <c r="E993" s="86"/>
    </row>
    <row r="994" spans="3:5" ht="15">
      <c r="C994" s="70"/>
      <c r="E994" s="86"/>
    </row>
    <row r="995" spans="3:5" ht="15">
      <c r="C995" s="70"/>
      <c r="E995" s="86"/>
    </row>
    <row r="996" spans="3:5" ht="15">
      <c r="C996" s="70"/>
      <c r="E996" s="86"/>
    </row>
    <row r="997" spans="3:5" ht="15">
      <c r="C997" s="70"/>
      <c r="E997" s="86"/>
    </row>
    <row r="998" spans="3:5" ht="15">
      <c r="C998" s="70"/>
      <c r="E998" s="86"/>
    </row>
    <row r="999" spans="3:5" ht="15">
      <c r="C999" s="70"/>
      <c r="E999" s="86"/>
    </row>
    <row r="1000" spans="3:5" ht="15">
      <c r="C1000" s="70"/>
      <c r="E1000" s="86"/>
    </row>
    <row r="1001" spans="3:5" ht="15">
      <c r="C1001" s="70"/>
      <c r="E1001" s="86"/>
    </row>
    <row r="1002" spans="3:5" ht="15">
      <c r="C1002" s="70"/>
      <c r="E1002" s="86"/>
    </row>
    <row r="1003" spans="3:5" ht="15">
      <c r="C1003" s="70"/>
      <c r="E1003" s="86"/>
    </row>
    <row r="1004" spans="3:5" ht="15">
      <c r="C1004" s="70"/>
      <c r="E1004" s="86"/>
    </row>
    <row r="1005" spans="3:5" ht="15">
      <c r="C1005" s="70"/>
      <c r="E1005" s="86"/>
    </row>
    <row r="1006" spans="3:5" ht="15">
      <c r="C1006" s="70"/>
      <c r="E1006" s="86"/>
    </row>
    <row r="1007" spans="3:5" ht="15">
      <c r="C1007" s="70"/>
      <c r="E1007" s="86"/>
    </row>
    <row r="1008" spans="3:5" ht="15">
      <c r="C1008" s="70"/>
      <c r="E1008" s="86"/>
    </row>
    <row r="1009" spans="3:5" ht="15">
      <c r="C1009" s="70"/>
      <c r="E1009" s="86"/>
    </row>
    <row r="1010" spans="3:5" ht="15">
      <c r="C1010" s="70"/>
      <c r="E1010" s="86"/>
    </row>
    <row r="1011" spans="3:5" ht="15">
      <c r="C1011" s="70"/>
      <c r="E1011" s="86"/>
    </row>
    <row r="1012" spans="3:5" ht="15">
      <c r="C1012" s="70"/>
      <c r="E1012" s="86"/>
    </row>
    <row r="1013" spans="3:5" ht="15">
      <c r="C1013" s="70"/>
      <c r="E1013" s="86"/>
    </row>
    <row r="1014" spans="3:5" ht="15">
      <c r="C1014" s="70"/>
      <c r="E1014" s="86"/>
    </row>
    <row r="1015" spans="3:5" ht="15">
      <c r="C1015" s="70"/>
      <c r="E1015" s="86"/>
    </row>
    <row r="1016" spans="3:5" ht="15">
      <c r="C1016" s="70"/>
      <c r="E1016" s="86"/>
    </row>
    <row r="1017" spans="3:5" ht="15">
      <c r="C1017" s="70"/>
      <c r="E1017" s="86"/>
    </row>
    <row r="1018" spans="3:5" ht="15">
      <c r="C1018" s="70"/>
      <c r="E1018" s="86"/>
    </row>
    <row r="1019" spans="3:5" ht="15">
      <c r="C1019" s="70"/>
      <c r="E1019" s="86"/>
    </row>
    <row r="1020" spans="3:5" ht="15">
      <c r="C1020" s="70"/>
      <c r="E1020" s="86"/>
    </row>
    <row r="1021" spans="3:5" ht="15">
      <c r="C1021" s="70"/>
      <c r="E1021" s="86"/>
    </row>
    <row r="1022" spans="3:5" ht="15">
      <c r="C1022" s="70"/>
      <c r="E1022" s="86"/>
    </row>
    <row r="1023" spans="3:5" ht="15">
      <c r="C1023" s="70"/>
      <c r="E1023" s="86"/>
    </row>
    <row r="1024" spans="3:5" ht="15">
      <c r="C1024" s="70"/>
      <c r="E1024" s="86"/>
    </row>
    <row r="1025" spans="3:5" ht="15">
      <c r="C1025" s="70"/>
      <c r="E1025" s="86"/>
    </row>
    <row r="1026" spans="3:5" ht="15">
      <c r="C1026" s="70"/>
      <c r="E1026" s="86"/>
    </row>
    <row r="1027" spans="3:5" ht="15">
      <c r="C1027" s="70"/>
      <c r="E1027" s="86"/>
    </row>
    <row r="1028" spans="3:5" ht="15">
      <c r="C1028" s="70"/>
      <c r="E1028" s="86"/>
    </row>
    <row r="1029" spans="3:5" ht="15">
      <c r="C1029" s="70"/>
      <c r="E1029" s="86"/>
    </row>
    <row r="1030" spans="3:5" ht="15">
      <c r="C1030" s="70"/>
      <c r="E1030" s="86"/>
    </row>
    <row r="1031" spans="3:5" ht="15">
      <c r="C1031" s="70"/>
      <c r="E1031" s="86"/>
    </row>
    <row r="1032" spans="3:5" ht="15">
      <c r="C1032" s="70"/>
      <c r="E1032" s="86"/>
    </row>
    <row r="1033" spans="3:5" ht="15">
      <c r="C1033" s="70"/>
      <c r="E1033" s="86"/>
    </row>
    <row r="1034" spans="3:5" ht="15">
      <c r="C1034" s="70"/>
      <c r="E1034" s="86"/>
    </row>
    <row r="1035" spans="3:5" ht="15">
      <c r="C1035" s="70"/>
      <c r="E1035" s="86"/>
    </row>
    <row r="1036" spans="3:5" ht="15">
      <c r="C1036" s="70"/>
      <c r="E1036" s="86"/>
    </row>
    <row r="1037" spans="3:5" ht="15">
      <c r="C1037" s="70"/>
      <c r="E1037" s="86"/>
    </row>
    <row r="1038" spans="3:5" ht="15">
      <c r="C1038" s="70"/>
      <c r="E1038" s="86"/>
    </row>
    <row r="1039" spans="3:5" ht="15">
      <c r="C1039" s="70"/>
      <c r="E1039" s="86"/>
    </row>
    <row r="1040" spans="3:5" ht="15">
      <c r="C1040" s="70"/>
      <c r="E1040" s="86"/>
    </row>
    <row r="1041" spans="3:5" ht="15">
      <c r="C1041" s="70"/>
      <c r="E1041" s="86"/>
    </row>
    <row r="1042" spans="3:5" ht="15">
      <c r="C1042" s="70"/>
      <c r="E1042" s="86"/>
    </row>
    <row r="1043" spans="3:5" ht="15">
      <c r="C1043" s="70"/>
      <c r="E1043" s="86"/>
    </row>
    <row r="1044" spans="3:5" ht="15">
      <c r="C1044" s="70"/>
      <c r="E1044" s="86"/>
    </row>
    <row r="1045" spans="3:5" ht="15">
      <c r="C1045" s="70"/>
      <c r="E1045" s="86"/>
    </row>
    <row r="1046" spans="3:5" ht="15">
      <c r="C1046" s="70"/>
      <c r="E1046" s="86"/>
    </row>
    <row r="1047" spans="3:5" ht="15">
      <c r="C1047" s="70"/>
      <c r="E1047" s="86"/>
    </row>
    <row r="1048" spans="3:5" ht="15">
      <c r="C1048" s="70"/>
      <c r="E1048" s="86"/>
    </row>
    <row r="1049" spans="3:5" ht="15">
      <c r="C1049" s="70"/>
      <c r="E1049" s="86"/>
    </row>
    <row r="1050" spans="3:5" ht="15">
      <c r="C1050" s="70"/>
      <c r="E1050" s="86"/>
    </row>
    <row r="1051" spans="3:5" ht="15">
      <c r="C1051" s="70"/>
      <c r="E1051" s="86"/>
    </row>
    <row r="1052" spans="3:5" ht="15">
      <c r="C1052" s="70"/>
      <c r="E1052" s="86"/>
    </row>
    <row r="1053" spans="3:5" ht="15">
      <c r="C1053" s="70"/>
      <c r="E1053" s="86"/>
    </row>
    <row r="1054" spans="3:5" ht="15">
      <c r="C1054" s="70"/>
      <c r="E1054" s="86"/>
    </row>
    <row r="1055" spans="3:5" ht="15">
      <c r="C1055" s="70"/>
      <c r="E1055" s="86"/>
    </row>
    <row r="1056" spans="3:5" ht="15">
      <c r="C1056" s="70"/>
      <c r="E1056" s="86"/>
    </row>
    <row r="1057" spans="3:5" ht="15">
      <c r="C1057" s="70"/>
      <c r="E1057" s="86"/>
    </row>
    <row r="1058" spans="3:5" ht="15">
      <c r="C1058" s="70"/>
      <c r="E1058" s="86"/>
    </row>
    <row r="1059" spans="3:5" ht="15">
      <c r="C1059" s="70"/>
      <c r="E1059" s="86"/>
    </row>
    <row r="1060" spans="3:5" ht="15">
      <c r="C1060" s="70"/>
      <c r="E1060" s="86"/>
    </row>
    <row r="1061" spans="3:5" ht="15">
      <c r="C1061" s="70"/>
      <c r="E1061" s="86"/>
    </row>
    <row r="1062" spans="3:5" ht="15">
      <c r="C1062" s="70"/>
      <c r="E1062" s="86"/>
    </row>
    <row r="1063" spans="3:5" ht="15">
      <c r="C1063" s="70"/>
      <c r="E1063" s="86"/>
    </row>
    <row r="1064" spans="3:5" ht="15">
      <c r="C1064" s="70"/>
      <c r="E1064" s="86"/>
    </row>
    <row r="1065" spans="3:5" ht="15">
      <c r="C1065" s="70"/>
      <c r="E1065" s="86"/>
    </row>
    <row r="1066" spans="3:5" ht="15">
      <c r="C1066" s="70"/>
      <c r="E1066" s="86"/>
    </row>
    <row r="1067" spans="3:5" ht="15">
      <c r="C1067" s="70"/>
      <c r="E1067" s="86"/>
    </row>
    <row r="1068" spans="3:5" ht="15">
      <c r="C1068" s="70"/>
      <c r="E1068" s="86"/>
    </row>
    <row r="1069" spans="3:5" ht="15">
      <c r="C1069" s="70"/>
      <c r="E1069" s="86"/>
    </row>
    <row r="1070" spans="3:5" ht="15">
      <c r="C1070" s="70"/>
      <c r="E1070" s="86"/>
    </row>
    <row r="1071" spans="3:5" ht="15">
      <c r="C1071" s="70"/>
      <c r="E1071" s="86"/>
    </row>
    <row r="1072" spans="3:5" ht="15">
      <c r="C1072" s="70"/>
      <c r="E1072" s="86"/>
    </row>
    <row r="1073" spans="3:5" ht="15">
      <c r="C1073" s="70"/>
      <c r="E1073" s="86"/>
    </row>
    <row r="1074" spans="3:5" ht="15">
      <c r="C1074" s="70"/>
      <c r="E1074" s="86"/>
    </row>
    <row r="1075" spans="3:5" ht="15">
      <c r="C1075" s="70"/>
      <c r="E1075" s="86"/>
    </row>
    <row r="1076" spans="3:5" ht="15">
      <c r="C1076" s="70"/>
      <c r="E1076" s="86"/>
    </row>
    <row r="1077" spans="3:5" ht="15">
      <c r="C1077" s="70"/>
      <c r="E1077" s="86"/>
    </row>
    <row r="1078" spans="3:5" ht="15">
      <c r="C1078" s="70"/>
      <c r="E1078" s="86"/>
    </row>
    <row r="1079" spans="3:5" ht="15">
      <c r="C1079" s="70"/>
      <c r="E1079" s="86"/>
    </row>
    <row r="1080" spans="3:5" ht="15">
      <c r="C1080" s="70"/>
      <c r="E1080" s="86"/>
    </row>
    <row r="1081" spans="3:5" ht="15">
      <c r="C1081" s="70"/>
      <c r="E1081" s="86"/>
    </row>
    <row r="1082" spans="3:5" ht="15">
      <c r="C1082" s="70"/>
      <c r="E1082" s="86"/>
    </row>
    <row r="1083" spans="3:5" ht="15">
      <c r="C1083" s="70"/>
      <c r="E1083" s="86"/>
    </row>
    <row r="1084" spans="3:5" ht="15">
      <c r="C1084" s="70"/>
      <c r="E1084" s="86"/>
    </row>
    <row r="1085" spans="3:5" ht="15">
      <c r="C1085" s="70"/>
      <c r="E1085" s="86"/>
    </row>
    <row r="1086" spans="3:5" ht="15">
      <c r="C1086" s="70"/>
      <c r="E1086" s="86"/>
    </row>
    <row r="1087" spans="3:5" ht="15">
      <c r="C1087" s="70"/>
      <c r="E1087" s="86"/>
    </row>
    <row r="1088" spans="3:5" ht="15">
      <c r="C1088" s="70"/>
      <c r="E1088" s="86"/>
    </row>
    <row r="1089" spans="3:5" ht="15">
      <c r="C1089" s="70"/>
      <c r="E1089" s="86"/>
    </row>
    <row r="1090" spans="3:5" ht="15">
      <c r="C1090" s="70"/>
      <c r="E1090" s="86"/>
    </row>
    <row r="1091" spans="3:5" ht="15">
      <c r="C1091" s="70"/>
      <c r="E1091" s="86"/>
    </row>
    <row r="1092" spans="3:5" ht="15">
      <c r="C1092" s="70"/>
      <c r="E1092" s="86"/>
    </row>
    <row r="1093" spans="3:5" ht="15">
      <c r="C1093" s="70"/>
      <c r="E1093" s="86"/>
    </row>
    <row r="1094" spans="3:5" ht="15">
      <c r="C1094" s="70"/>
      <c r="E1094" s="86"/>
    </row>
    <row r="1095" spans="3:5" ht="15">
      <c r="C1095" s="70"/>
      <c r="E1095" s="86"/>
    </row>
    <row r="1096" spans="3:5" ht="15">
      <c r="C1096" s="70"/>
      <c r="E1096" s="86"/>
    </row>
    <row r="1097" spans="3:5" ht="15">
      <c r="C1097" s="70"/>
      <c r="E1097" s="86"/>
    </row>
    <row r="1098" spans="3:5" ht="15">
      <c r="C1098" s="70"/>
      <c r="E1098" s="86"/>
    </row>
    <row r="1099" spans="3:5" ht="15">
      <c r="C1099" s="70"/>
      <c r="E1099" s="86"/>
    </row>
    <row r="1100" spans="3:5" ht="15">
      <c r="C1100" s="70"/>
      <c r="E1100" s="86"/>
    </row>
    <row r="1101" spans="3:5" ht="15">
      <c r="C1101" s="70"/>
      <c r="E1101" s="86"/>
    </row>
    <row r="1102" spans="3:5" ht="15">
      <c r="C1102" s="70"/>
      <c r="E1102" s="86"/>
    </row>
    <row r="1103" spans="3:5" ht="15">
      <c r="C1103" s="70"/>
      <c r="E1103" s="86"/>
    </row>
    <row r="1104" spans="3:5" ht="15">
      <c r="C1104" s="70"/>
      <c r="E1104" s="86"/>
    </row>
    <row r="1105" spans="3:5" ht="15">
      <c r="C1105" s="70"/>
      <c r="E1105" s="86"/>
    </row>
    <row r="1106" spans="3:5" ht="15">
      <c r="C1106" s="70"/>
      <c r="E1106" s="86"/>
    </row>
    <row r="1107" spans="3:5" ht="15">
      <c r="C1107" s="70"/>
      <c r="E1107" s="86"/>
    </row>
    <row r="1108" spans="3:5" ht="15">
      <c r="C1108" s="70"/>
      <c r="E1108" s="86"/>
    </row>
    <row r="1109" spans="3:5" ht="15">
      <c r="C1109" s="70"/>
      <c r="E1109" s="86"/>
    </row>
    <row r="1110" spans="3:5" ht="15">
      <c r="C1110" s="70"/>
      <c r="E1110" s="86"/>
    </row>
    <row r="1111" spans="3:5" ht="15">
      <c r="C1111" s="70"/>
      <c r="E1111" s="86"/>
    </row>
    <row r="1112" spans="3:5" ht="15">
      <c r="C1112" s="70"/>
      <c r="E1112" s="86"/>
    </row>
    <row r="1113" spans="3:5" ht="15">
      <c r="C1113" s="70"/>
      <c r="E1113" s="86"/>
    </row>
    <row r="1114" spans="3:5" ht="15">
      <c r="C1114" s="70"/>
      <c r="E1114" s="86"/>
    </row>
    <row r="1115" spans="3:5" ht="15">
      <c r="C1115" s="70"/>
      <c r="E1115" s="86"/>
    </row>
    <row r="1116" spans="3:5" ht="15">
      <c r="C1116" s="70"/>
      <c r="E1116" s="86"/>
    </row>
    <row r="1117" spans="3:5" ht="15">
      <c r="C1117" s="70"/>
      <c r="E1117" s="86"/>
    </row>
    <row r="1118" spans="3:5" ht="15">
      <c r="C1118" s="70"/>
      <c r="E1118" s="86"/>
    </row>
    <row r="1119" spans="3:5" ht="15">
      <c r="C1119" s="70"/>
      <c r="E1119" s="86"/>
    </row>
    <row r="1120" spans="3:5" ht="15">
      <c r="C1120" s="70"/>
      <c r="E1120" s="86"/>
    </row>
    <row r="1121" spans="3:5" ht="15">
      <c r="C1121" s="70"/>
      <c r="E1121" s="86"/>
    </row>
    <row r="1122" spans="3:5" ht="15">
      <c r="C1122" s="70"/>
      <c r="E1122" s="86"/>
    </row>
    <row r="1123" spans="3:5" ht="15">
      <c r="C1123" s="70"/>
      <c r="E1123" s="86"/>
    </row>
    <row r="1124" spans="3:5" ht="15">
      <c r="C1124" s="70"/>
      <c r="E1124" s="86"/>
    </row>
    <row r="1125" spans="3:5" ht="15">
      <c r="C1125" s="70"/>
      <c r="E1125" s="86"/>
    </row>
    <row r="1126" spans="3:5" ht="15">
      <c r="C1126" s="70"/>
      <c r="E1126" s="86"/>
    </row>
    <row r="1127" spans="3:5" ht="15">
      <c r="C1127" s="70"/>
      <c r="E1127" s="86"/>
    </row>
    <row r="1128" spans="3:5" ht="15">
      <c r="C1128" s="70"/>
      <c r="E1128" s="86"/>
    </row>
    <row r="1129" spans="3:5" ht="15">
      <c r="C1129" s="70"/>
      <c r="E1129" s="86"/>
    </row>
    <row r="1130" spans="3:5" ht="15">
      <c r="C1130" s="70"/>
      <c r="E1130" s="86"/>
    </row>
    <row r="1131" spans="3:5" ht="15">
      <c r="C1131" s="70"/>
      <c r="E1131" s="86"/>
    </row>
    <row r="1132" spans="3:5" ht="15">
      <c r="C1132" s="70"/>
      <c r="E1132" s="86"/>
    </row>
    <row r="1133" spans="3:5" ht="15">
      <c r="C1133" s="70"/>
      <c r="E1133" s="86"/>
    </row>
    <row r="1134" spans="3:5" ht="15">
      <c r="C1134" s="70"/>
      <c r="E1134" s="86"/>
    </row>
    <row r="1135" spans="3:5" ht="15">
      <c r="C1135" s="70"/>
      <c r="E1135" s="86"/>
    </row>
    <row r="1136" spans="3:5" ht="15">
      <c r="C1136" s="70"/>
      <c r="E1136" s="86"/>
    </row>
    <row r="1137" spans="3:5" ht="15">
      <c r="C1137" s="70"/>
      <c r="E1137" s="86"/>
    </row>
    <row r="1138" spans="3:5" ht="15">
      <c r="C1138" s="70"/>
      <c r="E1138" s="86"/>
    </row>
    <row r="1139" spans="3:5" ht="15">
      <c r="C1139" s="70"/>
      <c r="E1139" s="86"/>
    </row>
    <row r="1140" spans="3:5" ht="15">
      <c r="C1140" s="70"/>
      <c r="E1140" s="86"/>
    </row>
    <row r="1141" spans="3:5" ht="15">
      <c r="C1141" s="70"/>
      <c r="E1141" s="86"/>
    </row>
    <row r="1142" spans="3:5" ht="15">
      <c r="C1142" s="70"/>
      <c r="E1142" s="86"/>
    </row>
    <row r="1143" spans="3:5" ht="15">
      <c r="C1143" s="70"/>
      <c r="E1143" s="86"/>
    </row>
    <row r="1144" spans="3:5" ht="15">
      <c r="C1144" s="70"/>
      <c r="E1144" s="86"/>
    </row>
    <row r="1145" spans="3:5" ht="15">
      <c r="C1145" s="70"/>
      <c r="E1145" s="86"/>
    </row>
    <row r="1146" spans="3:5" ht="15">
      <c r="C1146" s="70"/>
      <c r="E1146" s="86"/>
    </row>
    <row r="1147" spans="3:5" ht="15">
      <c r="C1147" s="70"/>
      <c r="E1147" s="86"/>
    </row>
    <row r="1148" spans="3:5" ht="15">
      <c r="C1148" s="70"/>
      <c r="E1148" s="86"/>
    </row>
    <row r="1149" spans="3:5" ht="15">
      <c r="C1149" s="70"/>
      <c r="E1149" s="86"/>
    </row>
    <row r="1150" spans="3:5" ht="15">
      <c r="C1150" s="70"/>
      <c r="E1150" s="86"/>
    </row>
    <row r="1151" spans="3:5" ht="15">
      <c r="C1151" s="70"/>
      <c r="E1151" s="86"/>
    </row>
    <row r="1152" spans="3:5" ht="15">
      <c r="C1152" s="70"/>
      <c r="E1152" s="86"/>
    </row>
    <row r="1153" spans="3:5" ht="15">
      <c r="C1153" s="70"/>
      <c r="E1153" s="86"/>
    </row>
    <row r="1154" spans="3:5" ht="15">
      <c r="C1154" s="70"/>
      <c r="E1154" s="86"/>
    </row>
    <row r="1155" spans="3:5" ht="15">
      <c r="C1155" s="70"/>
      <c r="E1155" s="86"/>
    </row>
    <row r="1156" spans="3:5" ht="15">
      <c r="C1156" s="70"/>
      <c r="E1156" s="86"/>
    </row>
    <row r="1157" spans="3:5" ht="15">
      <c r="C1157" s="70"/>
      <c r="E1157" s="86"/>
    </row>
    <row r="1158" spans="3:5" ht="15">
      <c r="C1158" s="70"/>
      <c r="E1158" s="86"/>
    </row>
    <row r="1159" spans="3:5" ht="15">
      <c r="C1159" s="70"/>
      <c r="E1159" s="86"/>
    </row>
    <row r="1160" spans="3:5" ht="15">
      <c r="C1160" s="70"/>
      <c r="E1160" s="86"/>
    </row>
    <row r="1161" spans="3:5" ht="15">
      <c r="C1161" s="70"/>
      <c r="E1161" s="86"/>
    </row>
    <row r="1162" spans="3:5" ht="15">
      <c r="C1162" s="70"/>
      <c r="E1162" s="86"/>
    </row>
    <row r="1163" spans="3:5" ht="15">
      <c r="C1163" s="70"/>
      <c r="E1163" s="86"/>
    </row>
    <row r="1164" spans="3:5" ht="15">
      <c r="C1164" s="70"/>
      <c r="E1164" s="86"/>
    </row>
    <row r="1165" spans="3:5" ht="15">
      <c r="C1165" s="70"/>
      <c r="E1165" s="86"/>
    </row>
    <row r="1166" spans="3:5" ht="15">
      <c r="C1166" s="70"/>
      <c r="E1166" s="86"/>
    </row>
    <row r="1167" spans="3:5" ht="15">
      <c r="C1167" s="70"/>
      <c r="E1167" s="86"/>
    </row>
    <row r="1168" spans="3:5" ht="15">
      <c r="C1168" s="70"/>
      <c r="E1168" s="86"/>
    </row>
    <row r="1169" spans="3:5" ht="15">
      <c r="C1169" s="70"/>
      <c r="E1169" s="86"/>
    </row>
    <row r="1170" spans="3:5" ht="15">
      <c r="C1170" s="70"/>
      <c r="E1170" s="86"/>
    </row>
    <row r="1171" spans="3:5" ht="15">
      <c r="C1171" s="70"/>
      <c r="E1171" s="86"/>
    </row>
    <row r="1172" spans="3:5" ht="15">
      <c r="C1172" s="70"/>
      <c r="E1172" s="86"/>
    </row>
    <row r="1173" spans="3:5" ht="15">
      <c r="C1173" s="70"/>
      <c r="E1173" s="86"/>
    </row>
    <row r="1174" spans="3:5" ht="15">
      <c r="C1174" s="70"/>
      <c r="E1174" s="86"/>
    </row>
    <row r="1175" spans="3:5" ht="15">
      <c r="C1175" s="70"/>
      <c r="E1175" s="86"/>
    </row>
    <row r="1176" spans="3:5" ht="15">
      <c r="C1176" s="70"/>
      <c r="E1176" s="86"/>
    </row>
    <row r="1177" spans="3:5" ht="15">
      <c r="C1177" s="70"/>
      <c r="E1177" s="86"/>
    </row>
    <row r="1178" spans="3:5" ht="15">
      <c r="C1178" s="70"/>
      <c r="E1178" s="86"/>
    </row>
    <row r="1179" spans="3:5" ht="15">
      <c r="C1179" s="70"/>
      <c r="E1179" s="86"/>
    </row>
    <row r="1180" spans="3:5" ht="15">
      <c r="C1180" s="70"/>
      <c r="E1180" s="86"/>
    </row>
    <row r="1181" spans="3:5" ht="15">
      <c r="C1181" s="70"/>
      <c r="E1181" s="86"/>
    </row>
    <row r="1182" spans="3:5" ht="15">
      <c r="C1182" s="70"/>
      <c r="E1182" s="86"/>
    </row>
    <row r="1183" spans="3:5" ht="15">
      <c r="C1183" s="70"/>
      <c r="E1183" s="86"/>
    </row>
    <row r="1184" spans="3:5" ht="15">
      <c r="C1184" s="70"/>
      <c r="E1184" s="86"/>
    </row>
    <row r="1185" spans="3:5" ht="15">
      <c r="C1185" s="70"/>
      <c r="E1185" s="86"/>
    </row>
    <row r="1186" spans="3:5" ht="15">
      <c r="C1186" s="70"/>
      <c r="E1186" s="86"/>
    </row>
    <row r="1187" spans="3:5" ht="15">
      <c r="C1187" s="70"/>
      <c r="E1187" s="86"/>
    </row>
    <row r="1188" spans="3:5" ht="15">
      <c r="C1188" s="70"/>
      <c r="E1188" s="86"/>
    </row>
    <row r="1189" spans="3:5" ht="15">
      <c r="C1189" s="70"/>
      <c r="E1189" s="86"/>
    </row>
    <row r="1190" spans="3:5" ht="15">
      <c r="C1190" s="70"/>
      <c r="E1190" s="86"/>
    </row>
    <row r="1191" spans="3:5" ht="15">
      <c r="C1191" s="70"/>
      <c r="E1191" s="86"/>
    </row>
    <row r="1192" spans="3:5" ht="15">
      <c r="C1192" s="70"/>
      <c r="E1192" s="86"/>
    </row>
    <row r="1193" spans="3:5" ht="15">
      <c r="C1193" s="70"/>
      <c r="E1193" s="86"/>
    </row>
    <row r="1194" spans="3:5" ht="15">
      <c r="C1194" s="70"/>
      <c r="E1194" s="86"/>
    </row>
    <row r="1195" spans="3:5" ht="15">
      <c r="C1195" s="70"/>
      <c r="E1195" s="86"/>
    </row>
    <row r="1196" spans="3:5" ht="15">
      <c r="C1196" s="70"/>
      <c r="E1196" s="86"/>
    </row>
    <row r="1197" spans="3:5" ht="15">
      <c r="C1197" s="70"/>
      <c r="E1197" s="86"/>
    </row>
    <row r="1198" spans="3:5" ht="15">
      <c r="C1198" s="70"/>
      <c r="E1198" s="86"/>
    </row>
    <row r="1199" spans="3:5" ht="15">
      <c r="C1199" s="70"/>
      <c r="E1199" s="86"/>
    </row>
    <row r="1200" spans="3:5" ht="15">
      <c r="C1200" s="70"/>
      <c r="E1200" s="86"/>
    </row>
    <row r="1201" spans="3:5" ht="15">
      <c r="C1201" s="70"/>
      <c r="E1201" s="86"/>
    </row>
    <row r="1202" spans="3:5" ht="15">
      <c r="C1202" s="70"/>
      <c r="E1202" s="86"/>
    </row>
    <row r="1203" spans="3:5" ht="15">
      <c r="C1203" s="70"/>
      <c r="E1203" s="86"/>
    </row>
    <row r="1204" spans="3:5" ht="15">
      <c r="C1204" s="70"/>
      <c r="E1204" s="86"/>
    </row>
    <row r="1205" spans="3:5" ht="15">
      <c r="C1205" s="70"/>
      <c r="E1205" s="86"/>
    </row>
    <row r="1206" spans="3:5" ht="15">
      <c r="C1206" s="70"/>
      <c r="E1206" s="86"/>
    </row>
    <row r="1207" spans="3:5" ht="15">
      <c r="C1207" s="70"/>
      <c r="E1207" s="86"/>
    </row>
    <row r="1208" spans="3:5" ht="15">
      <c r="C1208" s="70"/>
      <c r="E1208" s="86"/>
    </row>
    <row r="1209" spans="3:5" ht="15">
      <c r="C1209" s="70"/>
      <c r="E1209" s="86"/>
    </row>
    <row r="1210" spans="3:5" ht="15">
      <c r="C1210" s="70"/>
      <c r="E1210" s="86"/>
    </row>
    <row r="1211" spans="3:5" ht="15">
      <c r="C1211" s="70"/>
      <c r="E1211" s="86"/>
    </row>
    <row r="1212" spans="3:5" ht="15">
      <c r="C1212" s="70"/>
      <c r="E1212" s="86"/>
    </row>
    <row r="1213" spans="3:5" ht="15">
      <c r="C1213" s="70"/>
      <c r="E1213" s="86"/>
    </row>
    <row r="1214" spans="3:5" ht="15">
      <c r="C1214" s="70"/>
      <c r="E1214" s="86"/>
    </row>
    <row r="1215" spans="3:5" ht="15">
      <c r="C1215" s="70"/>
      <c r="E1215" s="86"/>
    </row>
    <row r="1216" spans="3:5" ht="15">
      <c r="C1216" s="70"/>
      <c r="E1216" s="86"/>
    </row>
    <row r="1217" spans="3:5" ht="15">
      <c r="C1217" s="70"/>
      <c r="E1217" s="86"/>
    </row>
    <row r="1218" spans="3:5" ht="15">
      <c r="C1218" s="70"/>
      <c r="E1218" s="86"/>
    </row>
    <row r="1219" spans="3:5" ht="15">
      <c r="C1219" s="70"/>
      <c r="E1219" s="86"/>
    </row>
    <row r="1220" spans="3:5" ht="15">
      <c r="C1220" s="70"/>
      <c r="E1220" s="86"/>
    </row>
    <row r="1221" spans="3:5" ht="15">
      <c r="C1221" s="70"/>
      <c r="E1221" s="86"/>
    </row>
    <row r="1222" spans="3:5" ht="15">
      <c r="C1222" s="70"/>
      <c r="E1222" s="86"/>
    </row>
    <row r="1223" spans="3:5" ht="15">
      <c r="C1223" s="70"/>
      <c r="E1223" s="86"/>
    </row>
    <row r="1224" spans="3:5" ht="15">
      <c r="C1224" s="70"/>
      <c r="E1224" s="86"/>
    </row>
    <row r="1225" spans="3:5" ht="15">
      <c r="C1225" s="70"/>
      <c r="E1225" s="86"/>
    </row>
    <row r="1226" spans="3:5" ht="15">
      <c r="C1226" s="70"/>
      <c r="E1226" s="86"/>
    </row>
    <row r="1227" spans="3:5" ht="15">
      <c r="C1227" s="70"/>
      <c r="E1227" s="86"/>
    </row>
    <row r="1228" spans="3:5" ht="15">
      <c r="C1228" s="70"/>
      <c r="E1228" s="86"/>
    </row>
    <row r="1229" spans="3:5" ht="15">
      <c r="C1229" s="70"/>
      <c r="E1229" s="86"/>
    </row>
    <row r="1230" spans="3:5" ht="15">
      <c r="C1230" s="70"/>
      <c r="E1230" s="86"/>
    </row>
    <row r="1231" spans="3:5" ht="15">
      <c r="C1231" s="70"/>
      <c r="E1231" s="86"/>
    </row>
    <row r="1232" spans="3:5" ht="15">
      <c r="C1232" s="70"/>
      <c r="E1232" s="86"/>
    </row>
    <row r="1233" spans="3:5" ht="15">
      <c r="C1233" s="70"/>
      <c r="E1233" s="86"/>
    </row>
    <row r="1234" spans="3:5" ht="15">
      <c r="C1234" s="70"/>
      <c r="E1234" s="86"/>
    </row>
    <row r="1235" spans="3:5" ht="15">
      <c r="C1235" s="70"/>
      <c r="E1235" s="86"/>
    </row>
    <row r="1236" spans="3:5" ht="15">
      <c r="C1236" s="70"/>
      <c r="E1236" s="86"/>
    </row>
    <row r="1237" spans="3:5" ht="15">
      <c r="C1237" s="70"/>
      <c r="E1237" s="86"/>
    </row>
    <row r="1238" spans="3:5" ht="15">
      <c r="C1238" s="70"/>
      <c r="E1238" s="86"/>
    </row>
    <row r="1239" spans="3:5" ht="15">
      <c r="C1239" s="70"/>
      <c r="E1239" s="86"/>
    </row>
    <row r="1240" spans="3:5" ht="15">
      <c r="C1240" s="70"/>
      <c r="E1240" s="86"/>
    </row>
    <row r="1241" spans="3:5" ht="15">
      <c r="C1241" s="70"/>
      <c r="E1241" s="86"/>
    </row>
    <row r="1242" spans="3:5" ht="15">
      <c r="C1242" s="70"/>
      <c r="E1242" s="86"/>
    </row>
    <row r="1243" spans="3:5" ht="15">
      <c r="C1243" s="70"/>
      <c r="E1243" s="86"/>
    </row>
    <row r="1244" spans="3:5" ht="15">
      <c r="C1244" s="70"/>
      <c r="E1244" s="86"/>
    </row>
    <row r="1245" spans="3:5" ht="15">
      <c r="C1245" s="70"/>
      <c r="E1245" s="86"/>
    </row>
    <row r="1246" spans="3:5" ht="15">
      <c r="C1246" s="70"/>
      <c r="E1246" s="86"/>
    </row>
    <row r="1247" spans="3:5" ht="15">
      <c r="C1247" s="70"/>
      <c r="E1247" s="86"/>
    </row>
    <row r="1248" spans="3:5" ht="15">
      <c r="C1248" s="70"/>
      <c r="E1248" s="86"/>
    </row>
    <row r="1249" spans="3:5" ht="15">
      <c r="C1249" s="70"/>
      <c r="E1249" s="86"/>
    </row>
    <row r="1250" spans="3:5" ht="15">
      <c r="C1250" s="70"/>
      <c r="E1250" s="86"/>
    </row>
    <row r="1251" spans="3:5" ht="15">
      <c r="C1251" s="70"/>
      <c r="E1251" s="86"/>
    </row>
    <row r="1252" spans="3:5" ht="15">
      <c r="C1252" s="70"/>
      <c r="E1252" s="86"/>
    </row>
    <row r="1253" spans="3:5" ht="15">
      <c r="C1253" s="70"/>
      <c r="E1253" s="86"/>
    </row>
    <row r="1254" spans="3:5" ht="15">
      <c r="C1254" s="70"/>
      <c r="E1254" s="86"/>
    </row>
    <row r="1255" spans="3:5" ht="15">
      <c r="C1255" s="70"/>
      <c r="E1255" s="86"/>
    </row>
    <row r="1256" spans="3:5" ht="15">
      <c r="C1256" s="70"/>
      <c r="E1256" s="86"/>
    </row>
    <row r="1257" spans="3:5" ht="15">
      <c r="C1257" s="70"/>
      <c r="E1257" s="86"/>
    </row>
    <row r="1258" spans="3:5" ht="15">
      <c r="C1258" s="70"/>
      <c r="E1258" s="86"/>
    </row>
    <row r="1259" spans="3:5" ht="15">
      <c r="C1259" s="70"/>
      <c r="E1259" s="86"/>
    </row>
    <row r="1260" spans="3:5" ht="15">
      <c r="C1260" s="70"/>
      <c r="E1260" s="86"/>
    </row>
    <row r="1261" spans="3:5" ht="15">
      <c r="C1261" s="70"/>
      <c r="E1261" s="86"/>
    </row>
    <row r="1262" spans="3:5" ht="15">
      <c r="C1262" s="70"/>
      <c r="E1262" s="86"/>
    </row>
    <row r="1263" spans="3:5" ht="15">
      <c r="C1263" s="70"/>
      <c r="E1263" s="86"/>
    </row>
    <row r="1264" spans="3:5" ht="15">
      <c r="C1264" s="70"/>
      <c r="E1264" s="86"/>
    </row>
    <row r="1265" spans="3:5" ht="15">
      <c r="C1265" s="70"/>
      <c r="E1265" s="86"/>
    </row>
    <row r="1266" spans="3:5" ht="15">
      <c r="C1266" s="70"/>
      <c r="E1266" s="86"/>
    </row>
    <row r="1267" spans="3:5" ht="15">
      <c r="C1267" s="70"/>
      <c r="E1267" s="86"/>
    </row>
    <row r="1268" spans="3:5" ht="15">
      <c r="C1268" s="70"/>
      <c r="E1268" s="86"/>
    </row>
    <row r="1269" spans="3:5" ht="15">
      <c r="C1269" s="70"/>
      <c r="E1269" s="86"/>
    </row>
    <row r="1270" spans="3:5" ht="15">
      <c r="C1270" s="70"/>
      <c r="E1270" s="86"/>
    </row>
    <row r="1271" spans="3:5" ht="15">
      <c r="C1271" s="70"/>
      <c r="E1271" s="86"/>
    </row>
    <row r="1272" spans="3:5" ht="15">
      <c r="C1272" s="70"/>
      <c r="E1272" s="86"/>
    </row>
    <row r="1273" spans="3:5" ht="15">
      <c r="C1273" s="70"/>
      <c r="E1273" s="86"/>
    </row>
    <row r="1274" spans="3:5" ht="15">
      <c r="C1274" s="70"/>
      <c r="E1274" s="86"/>
    </row>
    <row r="1275" spans="3:5" ht="15">
      <c r="C1275" s="70"/>
      <c r="E1275" s="86"/>
    </row>
    <row r="1276" spans="3:5" ht="15">
      <c r="C1276" s="70"/>
      <c r="E1276" s="86"/>
    </row>
    <row r="1277" spans="3:5" ht="15">
      <c r="C1277" s="70"/>
      <c r="E1277" s="86"/>
    </row>
    <row r="1278" spans="3:5" ht="15">
      <c r="C1278" s="70"/>
      <c r="E1278" s="86"/>
    </row>
    <row r="1279" spans="3:5" ht="15">
      <c r="C1279" s="70"/>
      <c r="E1279" s="86"/>
    </row>
    <row r="1280" spans="3:5" ht="15">
      <c r="C1280" s="70"/>
      <c r="E1280" s="86"/>
    </row>
    <row r="1281" spans="3:5" ht="15">
      <c r="C1281" s="70"/>
      <c r="E1281" s="86"/>
    </row>
    <row r="1282" spans="3:5" ht="15">
      <c r="C1282" s="70"/>
      <c r="E1282" s="86"/>
    </row>
    <row r="1283" spans="3:5" ht="15">
      <c r="C1283" s="70"/>
      <c r="E1283" s="86"/>
    </row>
    <row r="1284" spans="3:5" ht="15">
      <c r="C1284" s="70"/>
      <c r="E1284" s="86"/>
    </row>
    <row r="1285" spans="3:5" ht="15">
      <c r="C1285" s="70"/>
      <c r="E1285" s="86"/>
    </row>
    <row r="1286" spans="3:5" ht="15">
      <c r="C1286" s="70"/>
      <c r="E1286" s="86"/>
    </row>
    <row r="1287" spans="3:5" ht="15">
      <c r="C1287" s="70"/>
      <c r="E1287" s="86"/>
    </row>
    <row r="1288" spans="3:5" ht="15">
      <c r="C1288" s="70"/>
      <c r="E1288" s="86"/>
    </row>
    <row r="1289" spans="3:5" ht="15">
      <c r="C1289" s="70"/>
      <c r="E1289" s="86"/>
    </row>
    <row r="1290" spans="3:5" ht="15">
      <c r="C1290" s="70"/>
      <c r="E1290" s="86"/>
    </row>
    <row r="1291" spans="3:5" ht="15">
      <c r="C1291" s="70"/>
      <c r="E1291" s="86"/>
    </row>
    <row r="1292" spans="3:5" ht="15">
      <c r="C1292" s="70"/>
      <c r="E1292" s="86"/>
    </row>
    <row r="1293" spans="3:5" ht="15">
      <c r="C1293" s="70"/>
      <c r="E1293" s="86"/>
    </row>
    <row r="1294" spans="3:5" ht="15">
      <c r="C1294" s="70"/>
      <c r="E1294" s="86"/>
    </row>
    <row r="1295" spans="3:5" ht="15">
      <c r="C1295" s="70"/>
      <c r="E1295" s="86"/>
    </row>
  </sheetData>
  <autoFilter ref="A13:H851"/>
  <mergeCells count="4">
    <mergeCell ref="C3:E3"/>
    <mergeCell ref="C4:E4"/>
    <mergeCell ref="C5:E5"/>
    <mergeCell ref="C199:E199"/>
  </mergeCells>
  <pageMargins left="0.7" right="0.7" top="0.75" bottom="0.75" header="0" footer="0"/>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PLAZA GASTRONOMICA NL F1</vt:lpstr>
      <vt:lpstr>'PLAZA GASTRONOMICA NL F1'!Área_de_impresión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cantu castañeda</dc:creator>
  <cp:lastModifiedBy>Administrador</cp:lastModifiedBy>
  <cp:lastPrinted>2021-02-09T18:17:54Z</cp:lastPrinted>
  <dcterms:created xsi:type="dcterms:W3CDTF">2020-07-30T19:52:54Z</dcterms:created>
  <dcterms:modified xsi:type="dcterms:W3CDTF">2021-02-09T23:48:26Z</dcterms:modified>
</cp:coreProperties>
</file>